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HNstavby\nabídky\2019\soupisy oprava\Ubytovna_622\JÁDRA,EL\"/>
    </mc:Choice>
  </mc:AlternateContent>
  <xr:revisionPtr revIDLastSave="0" documentId="13_ncr:1_{034D312B-0D81-4EBF-824B-D41CBECFBD92}" xr6:coauthVersionLast="34" xr6:coauthVersionMax="34" xr10:uidLastSave="{00000000-0000-0000-0000-000000000000}"/>
  <bookViews>
    <workbookView xWindow="-15" yWindow="6225" windowWidth="25230" windowHeight="6150" xr2:uid="{00000000-000D-0000-FFFF-FFFF00000000}"/>
  </bookViews>
  <sheets>
    <sheet name="Krycí list" sheetId="2" r:id="rId1"/>
    <sheet name="Výkat výměr" sheetId="1" r:id="rId2"/>
    <sheet name="List3" sheetId="3" r:id="rId3"/>
  </sheets>
  <externalReferences>
    <externalReference r:id="rId4"/>
  </externalReferences>
  <definedNames>
    <definedName name="CelkemObjekty" localSheetId="0">'Krycí list'!$F$31</definedName>
    <definedName name="_xlnm.Print_Titles" localSheetId="1">'Výkat výměr'!$3:$6</definedName>
    <definedName name="_xlnm.Print_Area" localSheetId="1">'Výkat výměr'!$A:$F</definedName>
    <definedName name="SazbaDPH1" localSheetId="0">'Krycí list'!$D$19</definedName>
    <definedName name="SazbaDPH2" localSheetId="0">'Krycí list'!$D$21</definedName>
    <definedName name="SoucetDilu" localSheetId="0">'Krycí list'!$F$51:$J$51</definedName>
  </definedNames>
  <calcPr calcId="179021"/>
</workbook>
</file>

<file path=xl/calcChain.xml><?xml version="1.0" encoding="utf-8"?>
<calcChain xmlns="http://schemas.openxmlformats.org/spreadsheetml/2006/main">
  <c r="H51" i="2" l="1"/>
  <c r="G51" i="2"/>
  <c r="F39" i="2"/>
  <c r="G37" i="2"/>
  <c r="F37" i="2"/>
  <c r="I31" i="2"/>
  <c r="F31" i="2"/>
  <c r="I38" i="2" s="1"/>
  <c r="H2" i="2"/>
  <c r="I39" i="2" l="1"/>
  <c r="H19" i="2"/>
  <c r="I30" i="2"/>
  <c r="H20" i="2" l="1"/>
  <c r="BD95" i="1" l="1"/>
  <c r="BC95" i="1"/>
  <c r="BB95" i="1"/>
  <c r="BA95" i="1"/>
  <c r="J95" i="1"/>
  <c r="H95" i="1"/>
  <c r="F95" i="1"/>
  <c r="AZ95" i="1" s="1"/>
  <c r="BD94" i="1"/>
  <c r="BC94" i="1"/>
  <c r="BB94" i="1"/>
  <c r="BA94" i="1"/>
  <c r="J94" i="1"/>
  <c r="H94" i="1"/>
  <c r="F94" i="1"/>
  <c r="AZ94" i="1" s="1"/>
  <c r="BD93" i="1"/>
  <c r="BC93" i="1"/>
  <c r="BB93" i="1"/>
  <c r="BA93" i="1"/>
  <c r="J93" i="1"/>
  <c r="H93" i="1"/>
  <c r="F93" i="1"/>
  <c r="BC90" i="1"/>
  <c r="BB90" i="1"/>
  <c r="BA90" i="1"/>
  <c r="AZ90" i="1"/>
  <c r="J90" i="1"/>
  <c r="H90" i="1"/>
  <c r="F90" i="1"/>
  <c r="BD89" i="1"/>
  <c r="BC89" i="1"/>
  <c r="BB89" i="1"/>
  <c r="AZ89" i="1"/>
  <c r="J89" i="1"/>
  <c r="H89" i="1"/>
  <c r="F89" i="1"/>
  <c r="BA89" i="1" s="1"/>
  <c r="BD83" i="1"/>
  <c r="BC83" i="1"/>
  <c r="BB83" i="1"/>
  <c r="AZ83" i="1"/>
  <c r="J83" i="1"/>
  <c r="H83" i="1"/>
  <c r="F83" i="1"/>
  <c r="BA83" i="1" s="1"/>
  <c r="BD78" i="1"/>
  <c r="BC78" i="1"/>
  <c r="BB78" i="1"/>
  <c r="AZ78" i="1"/>
  <c r="J78" i="1"/>
  <c r="H78" i="1"/>
  <c r="F78" i="1"/>
  <c r="BA78" i="1" s="1"/>
  <c r="BD71" i="1"/>
  <c r="BC71" i="1"/>
  <c r="BB71" i="1"/>
  <c r="AZ71" i="1"/>
  <c r="J71" i="1"/>
  <c r="H71" i="1"/>
  <c r="F71" i="1"/>
  <c r="BA71" i="1" s="1"/>
  <c r="BD67" i="1"/>
  <c r="BC67" i="1"/>
  <c r="BB67" i="1"/>
  <c r="AZ67" i="1"/>
  <c r="J67" i="1"/>
  <c r="H67" i="1"/>
  <c r="F67" i="1"/>
  <c r="BA67" i="1" s="1"/>
  <c r="BD60" i="1"/>
  <c r="BC60" i="1"/>
  <c r="BB60" i="1"/>
  <c r="AZ60" i="1"/>
  <c r="J60" i="1"/>
  <c r="H60" i="1"/>
  <c r="F60" i="1"/>
  <c r="BA60" i="1" s="1"/>
  <c r="BD59" i="1"/>
  <c r="BC59" i="1"/>
  <c r="BB59" i="1"/>
  <c r="AZ59" i="1"/>
  <c r="J59" i="1"/>
  <c r="H59" i="1"/>
  <c r="F59" i="1"/>
  <c r="BA59" i="1" s="1"/>
  <c r="BD58" i="1"/>
  <c r="BC58" i="1"/>
  <c r="BB58" i="1"/>
  <c r="AZ58" i="1"/>
  <c r="J58" i="1"/>
  <c r="H58" i="1"/>
  <c r="F58" i="1"/>
  <c r="BA58" i="1" s="1"/>
  <c r="BD57" i="1"/>
  <c r="BC57" i="1"/>
  <c r="BB57" i="1"/>
  <c r="AZ57" i="1"/>
  <c r="J57" i="1"/>
  <c r="H57" i="1"/>
  <c r="F57" i="1"/>
  <c r="BA57" i="1" s="1"/>
  <c r="BD55" i="1"/>
  <c r="BC55" i="1"/>
  <c r="BB55" i="1"/>
  <c r="AZ55" i="1"/>
  <c r="J55" i="1"/>
  <c r="H55" i="1"/>
  <c r="F55" i="1"/>
  <c r="BA55" i="1" s="1"/>
  <c r="BD53" i="1"/>
  <c r="BC53" i="1"/>
  <c r="BB53" i="1"/>
  <c r="AZ53" i="1"/>
  <c r="J53" i="1"/>
  <c r="H53" i="1"/>
  <c r="F53" i="1"/>
  <c r="BC50" i="1"/>
  <c r="BB50" i="1"/>
  <c r="BA50" i="1"/>
  <c r="AZ50" i="1"/>
  <c r="J50" i="1"/>
  <c r="H50" i="1"/>
  <c r="F50" i="1"/>
  <c r="BD49" i="1"/>
  <c r="BC49" i="1"/>
  <c r="BB49" i="1"/>
  <c r="AZ49" i="1"/>
  <c r="J49" i="1"/>
  <c r="H49" i="1"/>
  <c r="F49" i="1"/>
  <c r="BA49" i="1" s="1"/>
  <c r="BD45" i="1"/>
  <c r="BC45" i="1"/>
  <c r="BB45" i="1"/>
  <c r="AZ45" i="1"/>
  <c r="J45" i="1"/>
  <c r="H45" i="1"/>
  <c r="F45" i="1"/>
  <c r="BA45" i="1" s="1"/>
  <c r="BD44" i="1"/>
  <c r="BC44" i="1"/>
  <c r="BB44" i="1"/>
  <c r="AZ44" i="1"/>
  <c r="J44" i="1"/>
  <c r="H44" i="1"/>
  <c r="F44" i="1"/>
  <c r="BA44" i="1" s="1"/>
  <c r="BD43" i="1"/>
  <c r="BC43" i="1"/>
  <c r="BB43" i="1"/>
  <c r="AZ43" i="1"/>
  <c r="J43" i="1"/>
  <c r="H43" i="1"/>
  <c r="F43" i="1"/>
  <c r="BA43" i="1" s="1"/>
  <c r="BD42" i="1"/>
  <c r="BC42" i="1"/>
  <c r="BB42" i="1"/>
  <c r="AZ42" i="1"/>
  <c r="J42" i="1"/>
  <c r="H42" i="1"/>
  <c r="F42" i="1"/>
  <c r="BA42" i="1" s="1"/>
  <c r="BD41" i="1"/>
  <c r="BC41" i="1"/>
  <c r="BB41" i="1"/>
  <c r="AZ41" i="1"/>
  <c r="J41" i="1"/>
  <c r="H41" i="1"/>
  <c r="F41" i="1"/>
  <c r="BA41" i="1" s="1"/>
  <c r="BD39" i="1"/>
  <c r="BC39" i="1"/>
  <c r="BB39" i="1"/>
  <c r="AZ39" i="1"/>
  <c r="J39" i="1"/>
  <c r="H39" i="1"/>
  <c r="F39" i="1"/>
  <c r="BA39" i="1" s="1"/>
  <c r="BD37" i="1"/>
  <c r="BC37" i="1"/>
  <c r="BB37" i="1"/>
  <c r="AZ37" i="1"/>
  <c r="J37" i="1"/>
  <c r="H37" i="1"/>
  <c r="F37" i="1"/>
  <c r="BA37" i="1" s="1"/>
  <c r="BD35" i="1"/>
  <c r="BC35" i="1"/>
  <c r="BB35" i="1"/>
  <c r="AZ35" i="1"/>
  <c r="J35" i="1"/>
  <c r="H35" i="1"/>
  <c r="F35" i="1"/>
  <c r="BA35" i="1" s="1"/>
  <c r="BD33" i="1"/>
  <c r="BC33" i="1"/>
  <c r="BB33" i="1"/>
  <c r="AZ33" i="1"/>
  <c r="J33" i="1"/>
  <c r="H33" i="1"/>
  <c r="F33" i="1"/>
  <c r="BA33" i="1" s="1"/>
  <c r="BD31" i="1"/>
  <c r="BC31" i="1"/>
  <c r="BB31" i="1"/>
  <c r="AZ31" i="1"/>
  <c r="J31" i="1"/>
  <c r="H31" i="1"/>
  <c r="F31" i="1"/>
  <c r="BA31" i="1" s="1"/>
  <c r="BD29" i="1"/>
  <c r="BC29" i="1"/>
  <c r="BB29" i="1"/>
  <c r="AZ29" i="1"/>
  <c r="J29" i="1"/>
  <c r="H29" i="1"/>
  <c r="F29" i="1"/>
  <c r="BA29" i="1" s="1"/>
  <c r="BD28" i="1"/>
  <c r="BC28" i="1"/>
  <c r="BB28" i="1"/>
  <c r="AZ28" i="1"/>
  <c r="J28" i="1"/>
  <c r="H28" i="1"/>
  <c r="F28" i="1"/>
  <c r="BA28" i="1" s="1"/>
  <c r="BD26" i="1"/>
  <c r="BC26" i="1"/>
  <c r="BB26" i="1"/>
  <c r="AZ26" i="1"/>
  <c r="J26" i="1"/>
  <c r="H26" i="1"/>
  <c r="F26" i="1"/>
  <c r="BA26" i="1" s="1"/>
  <c r="BD25" i="1"/>
  <c r="BC25" i="1"/>
  <c r="BB25" i="1"/>
  <c r="AZ25" i="1"/>
  <c r="J25" i="1"/>
  <c r="H25" i="1"/>
  <c r="F25" i="1"/>
  <c r="BC22" i="1"/>
  <c r="BB22" i="1"/>
  <c r="BA22" i="1"/>
  <c r="AZ22" i="1"/>
  <c r="J22" i="1"/>
  <c r="H22" i="1"/>
  <c r="F22" i="1"/>
  <c r="BD21" i="1"/>
  <c r="BC21" i="1"/>
  <c r="BB21" i="1"/>
  <c r="AZ21" i="1"/>
  <c r="J21" i="1"/>
  <c r="H21" i="1"/>
  <c r="F21" i="1"/>
  <c r="BA21" i="1" s="1"/>
  <c r="BD16" i="1"/>
  <c r="BC16" i="1"/>
  <c r="BB16" i="1"/>
  <c r="AZ16" i="1"/>
  <c r="J16" i="1"/>
  <c r="H16" i="1"/>
  <c r="F16" i="1"/>
  <c r="BA16" i="1" s="1"/>
  <c r="BD14" i="1"/>
  <c r="BC14" i="1"/>
  <c r="BB14" i="1"/>
  <c r="AZ14" i="1"/>
  <c r="J14" i="1"/>
  <c r="H14" i="1"/>
  <c r="F14" i="1"/>
  <c r="BA14" i="1" s="1"/>
  <c r="BD12" i="1"/>
  <c r="BC12" i="1"/>
  <c r="BB12" i="1"/>
  <c r="AZ12" i="1"/>
  <c r="J12" i="1"/>
  <c r="H12" i="1"/>
  <c r="F12" i="1"/>
  <c r="BA12" i="1" s="1"/>
  <c r="BD11" i="1"/>
  <c r="BC11" i="1"/>
  <c r="BB11" i="1"/>
  <c r="AZ11" i="1"/>
  <c r="J11" i="1"/>
  <c r="H11" i="1"/>
  <c r="F11" i="1"/>
  <c r="BA11" i="1" s="1"/>
  <c r="BD10" i="1"/>
  <c r="BC10" i="1"/>
  <c r="BB10" i="1"/>
  <c r="AZ10" i="1"/>
  <c r="J10" i="1"/>
  <c r="H10" i="1"/>
  <c r="F10" i="1"/>
  <c r="BA10" i="1" s="1"/>
  <c r="BD9" i="1"/>
  <c r="BC9" i="1"/>
  <c r="BB9" i="1"/>
  <c r="AZ9" i="1"/>
  <c r="J9" i="1"/>
  <c r="H9" i="1"/>
  <c r="F9" i="1"/>
  <c r="BA9" i="1" s="1"/>
  <c r="BD8" i="1"/>
  <c r="BC8" i="1"/>
  <c r="BB8" i="1"/>
  <c r="AZ8" i="1"/>
  <c r="J8" i="1"/>
  <c r="H8" i="1"/>
  <c r="F8" i="1"/>
  <c r="D4" i="1"/>
  <c r="E3" i="1"/>
  <c r="BD90" i="1" l="1"/>
  <c r="I49" i="2"/>
  <c r="J101" i="1"/>
  <c r="BD101" i="1"/>
  <c r="BD50" i="1"/>
  <c r="BD51" i="1" s="1"/>
  <c r="I48" i="2"/>
  <c r="BD22" i="1"/>
  <c r="BD23" i="1" s="1"/>
  <c r="I47" i="2"/>
  <c r="J51" i="1"/>
  <c r="H23" i="1"/>
  <c r="BC23" i="1"/>
  <c r="AZ23" i="1"/>
  <c r="F51" i="1"/>
  <c r="BB51" i="1"/>
  <c r="F23" i="1"/>
  <c r="BB23" i="1"/>
  <c r="H51" i="1"/>
  <c r="BC51" i="1"/>
  <c r="H101" i="1"/>
  <c r="BC101" i="1"/>
  <c r="J23" i="1"/>
  <c r="AZ51" i="1"/>
  <c r="BA101" i="1"/>
  <c r="F101" i="1"/>
  <c r="E50" i="2" s="1"/>
  <c r="E51" i="2" s="1"/>
  <c r="BB101" i="1"/>
  <c r="F91" i="1"/>
  <c r="F49" i="2" s="1"/>
  <c r="BB91" i="1"/>
  <c r="H91" i="1"/>
  <c r="BC91" i="1"/>
  <c r="J91" i="1"/>
  <c r="AZ93" i="1"/>
  <c r="AZ101" i="1" s="1"/>
  <c r="BD91" i="1"/>
  <c r="AZ91" i="1"/>
  <c r="BA8" i="1"/>
  <c r="BA23" i="1" s="1"/>
  <c r="BA25" i="1"/>
  <c r="BA51" i="1" s="1"/>
  <c r="BA53" i="1"/>
  <c r="BA91" i="1" s="1"/>
  <c r="F48" i="2" l="1"/>
  <c r="I51" i="2"/>
  <c r="F47" i="2"/>
  <c r="F51" i="2" l="1"/>
  <c r="G38" i="2" s="1"/>
  <c r="H38" i="2" s="1"/>
  <c r="D50" i="2"/>
  <c r="D51" i="2"/>
  <c r="D49" i="2"/>
  <c r="D48" i="2"/>
  <c r="H39" i="2"/>
  <c r="G39" i="2" l="1"/>
  <c r="G30" i="2" s="1"/>
  <c r="H30" i="2" s="1"/>
  <c r="D47" i="2"/>
  <c r="E38" i="2"/>
  <c r="E39" i="2" s="1"/>
  <c r="H31" i="2"/>
  <c r="G31" i="2" l="1"/>
  <c r="H21" i="2" s="1"/>
  <c r="H22" i="2" s="1"/>
  <c r="H23" i="2" s="1"/>
  <c r="E30" i="2"/>
  <c r="E31" i="2" s="1"/>
</calcChain>
</file>

<file path=xl/sharedStrings.xml><?xml version="1.0" encoding="utf-8"?>
<sst xmlns="http://schemas.openxmlformats.org/spreadsheetml/2006/main" count="296" uniqueCount="200">
  <si>
    <t>171002 Objekt zkouška</t>
  </si>
  <si>
    <t>Rozpočet:</t>
  </si>
  <si>
    <t>D.1.4a Zdravotně technické instalace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</si>
  <si>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</si>
  <si>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</si>
  <si>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</si>
  <si>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</si>
  <si>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</si>
  <si>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</si>
  <si>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</si>
  <si>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</si>
  <si>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</si>
  <si>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</si>
  <si>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721</t>
  </si>
  <si>
    <t>Vnitřní kanalizace</t>
  </si>
  <si>
    <t>721171803R00</t>
  </si>
  <si>
    <t xml:space="preserve">Demontáž potrubí z PVC do DN 75 </t>
  </si>
  <si>
    <t>m</t>
  </si>
  <si>
    <t>721171808R00</t>
  </si>
  <si>
    <t xml:space="preserve">Demontáž potrubí z PVC do DN 114 </t>
  </si>
  <si>
    <t>721176103R00</t>
  </si>
  <si>
    <t>Potrubí HT připojovací DN 50 x 1,8 mm Dodávka + montáž</t>
  </si>
  <si>
    <t>721176105R00</t>
  </si>
  <si>
    <t>Potrubí HT připojovací DN 100 x 2,7 mm Dodávka + montáž</t>
  </si>
  <si>
    <t>721290111R00</t>
  </si>
  <si>
    <t xml:space="preserve">Zkouška těsnosti kanalizace vodou DN 125 </t>
  </si>
  <si>
    <t>Včetně technické prohlídky a utěsnění zkoušeného úseku</t>
  </si>
  <si>
    <t>721290123R00</t>
  </si>
  <si>
    <t xml:space="preserve">Zkouška těsnosti kanalizace kouřem DN 300 </t>
  </si>
  <si>
    <t>721-R01</t>
  </si>
  <si>
    <t>Napojení navhovaného potrubí na stávající Dodávka + montáž</t>
  </si>
  <si>
    <t>ks</t>
  </si>
  <si>
    <t>Položka obsahuje:</t>
  </si>
  <si>
    <t>-potrubí KG PP SN 10, hrdlové</t>
  </si>
  <si>
    <t>-v ceně veškeré příslušenství, tvarovky, čistící prvky, kotvící prvky a spojovací materiál</t>
  </si>
  <si>
    <t>998721101R00</t>
  </si>
  <si>
    <t xml:space="preserve">Přesun hmot pro vnitřní kanalizaci, výšky do 6 m </t>
  </si>
  <si>
    <t>t</t>
  </si>
  <si>
    <t>909      R00</t>
  </si>
  <si>
    <t xml:space="preserve">Hzs-nezmeritelne stavebni prace </t>
  </si>
  <si>
    <t>h</t>
  </si>
  <si>
    <t>Celkem za</t>
  </si>
  <si>
    <t>721 Vnitřní kanalizace</t>
  </si>
  <si>
    <t>722</t>
  </si>
  <si>
    <t>Vnitřní vodovod</t>
  </si>
  <si>
    <t>722-R02</t>
  </si>
  <si>
    <t xml:space="preserve">Vypouštění vody ze stoupacího potrubí </t>
  </si>
  <si>
    <t>kpl</t>
  </si>
  <si>
    <t>722-R03</t>
  </si>
  <si>
    <t>Napouštění potrubí vodou Dodávka+montáž</t>
  </si>
  <si>
    <t>Napouštění potrubí vodou, včetně odvzdušnění potrubí</t>
  </si>
  <si>
    <t>722130801R00</t>
  </si>
  <si>
    <t xml:space="preserve">Demontáž potrubí ocelových závitových DN 25 </t>
  </si>
  <si>
    <t>722172310R00</t>
  </si>
  <si>
    <t>722172311R00</t>
  </si>
  <si>
    <t>722172331R00</t>
  </si>
  <si>
    <t>722181213RT6</t>
  </si>
  <si>
    <t>Dodávka+montáž</t>
  </si>
  <si>
    <t>722181213RT7</t>
  </si>
  <si>
    <t>722181215RT7</t>
  </si>
  <si>
    <t>722235112R00</t>
  </si>
  <si>
    <t>Kohout kulový, vnitř.-vnitř.z. DN 20 Dodávka + montáž</t>
  </si>
  <si>
    <t>kus</t>
  </si>
  <si>
    <t>722280106R00</t>
  </si>
  <si>
    <t xml:space="preserve">Tlaková zkouška vodovodního potrubí DN 32 </t>
  </si>
  <si>
    <t>722290234R00</t>
  </si>
  <si>
    <t xml:space="preserve">Proplach a dezinfekce vodovod.potrubí DN 80 </t>
  </si>
  <si>
    <t>722-20-Š20</t>
  </si>
  <si>
    <t>Šroubení PPR PN 20 - 3,4" mm vnější závit Dodávka + montáž</t>
  </si>
  <si>
    <t>722-R01</t>
  </si>
  <si>
    <t>Napojení potrubí na stávající rozvody Dodávka+montáž</t>
  </si>
  <si>
    <t>-napojení vodovodního potrubí na stávající potrubí, tvarovky, armatury pro zajištění napojení</t>
  </si>
  <si>
    <t>(např. pomoci GEBO T kus nebo rovnocenného řešení]</t>
  </si>
  <si>
    <t>998722101R00</t>
  </si>
  <si>
    <t xml:space="preserve">Přesun hmot pro vnitřní vodovod, výšky do 6 m </t>
  </si>
  <si>
    <t>722 Vnitřní vodovod</t>
  </si>
  <si>
    <t>725</t>
  </si>
  <si>
    <t>Zařizovací předměty</t>
  </si>
  <si>
    <t>725110811R00</t>
  </si>
  <si>
    <t xml:space="preserve">Demontáž klozetů splachovacích </t>
  </si>
  <si>
    <t>soubor</t>
  </si>
  <si>
    <t>Demontované ZP jsou uvedeny v koordinačních výkresech ve stavební části</t>
  </si>
  <si>
    <t>725210821R00</t>
  </si>
  <si>
    <t xml:space="preserve">Demontáž umyvadel bez výtokových armatur </t>
  </si>
  <si>
    <t>725240811R00</t>
  </si>
  <si>
    <t xml:space="preserve">Demontáž sprchových kabin bez výtokových armatur </t>
  </si>
  <si>
    <t>725820801R00</t>
  </si>
  <si>
    <t xml:space="preserve">Demontáž baterie nástěnné do G 3/4 </t>
  </si>
  <si>
    <t>725-RD01</t>
  </si>
  <si>
    <t>725102-WC01</t>
  </si>
  <si>
    <t>Klozet keramický, závěsný Dodávka+montáž</t>
  </si>
  <si>
    <t>-Modul Geberit pro závěsná WC do SDK</t>
  </si>
  <si>
    <t>- Přívod vody R 1/2" s integrovaným rohovým ventilem a ručním ovládacím kolečkem</t>
  </si>
  <si>
    <t xml:space="preserve">-Trubková chránička pro přívod vody pro Geberit </t>
  </si>
  <si>
    <t>-Splachovací koleno</t>
  </si>
  <si>
    <t>-Ochranná zátka</t>
  </si>
  <si>
    <t>725103-UM01</t>
  </si>
  <si>
    <t>Umyvadlo keramické závěsné Dodávka+montáž</t>
  </si>
  <si>
    <t>-cena zahrnuje náklady na přípojné potrubí (vodovodní i kanalizační), včetně tvarovek, armatur, montážního materiálu a zednické výpomoci</t>
  </si>
  <si>
    <t>725103-UM02</t>
  </si>
  <si>
    <t>Baterie umyvadlová stojánková páková Dodávka+montáž</t>
  </si>
  <si>
    <t>-baterie umyvadlová stojánková páková concept 100, chrom</t>
  </si>
  <si>
    <t>-2 ohebné hadičky R3/8"</t>
  </si>
  <si>
    <t>-2 filtry</t>
  </si>
  <si>
    <t>-klíč pro usměrňovač vody</t>
  </si>
  <si>
    <t>-upevňovací materiál</t>
  </si>
  <si>
    <t>725107-SP01</t>
  </si>
  <si>
    <t>Obsahuje:</t>
  </si>
  <si>
    <t>-ruční sprcha</t>
  </si>
  <si>
    <t xml:space="preserve">-držák ruční sprchy </t>
  </si>
  <si>
    <t xml:space="preserve">-zátěžová sprchová hadice se spořičem vody </t>
  </si>
  <si>
    <t>725107-SP02</t>
  </si>
  <si>
    <t>např.HL50FU.0/80</t>
  </si>
  <si>
    <t>Položka obsahuje</t>
  </si>
  <si>
    <t xml:space="preserve">-nerezový kryt žlabu </t>
  </si>
  <si>
    <t xml:space="preserve">-4 kusy výškově stavitelných montážních nožiček (zvukově izolovaných), včetně příslušenství </t>
  </si>
  <si>
    <t>998725101R00</t>
  </si>
  <si>
    <t xml:space="preserve">Přesun hmot pro zařizovací předměty, výšky do 6 m </t>
  </si>
  <si>
    <t>725 Zařizovací předměty</t>
  </si>
  <si>
    <t>D96</t>
  </si>
  <si>
    <t>Přesuny suti a vybouraných hmot</t>
  </si>
  <si>
    <t>96-721</t>
  </si>
  <si>
    <t>Stavební práce a dodávky spojené s provedením funkčního celku 721</t>
  </si>
  <si>
    <t>96-722</t>
  </si>
  <si>
    <t>Stavební práce a dodávky spojené s provedením funkčního celku 722</t>
  </si>
  <si>
    <t>9970135</t>
  </si>
  <si>
    <t>Náklady spojené s manipulací, odvozem a likvidací stavební suti</t>
  </si>
  <si>
    <t>cenová soustava: vlastní</t>
  </si>
  <si>
    <t>*v položce zahrnut svislý a vodorovný přesun v rámci prostoru staveniště</t>
  </si>
  <si>
    <t>*naložení, odvoz  stavební suti</t>
  </si>
  <si>
    <t>*likvidace v souladu se zákonem č. 185/2001 Sb. o odpadech</t>
  </si>
  <si>
    <t>*dle technologie a místa určené zhotovitelem, včetně poplatků za uložení na skládku</t>
  </si>
  <si>
    <t>D96 Přesuny suti a vybouraných hmot</t>
  </si>
  <si>
    <t>diturvitová klozetová mísa závěsná, s hlubokým splachováním, barva bílá</t>
  </si>
  <si>
    <t>klozetové sedátko bez poklopu, duroplast bílý, antibakteriální úprava, nerezové úchyty</t>
  </si>
  <si>
    <t>montážní prvek pro závěsné WC pro předezdění nebo zazdění, se zabudovanou splachovací nádržkou do stěny, ovládání zepředu</t>
  </si>
  <si>
    <t>ovládací tlačítko pro dvě množství vody</t>
  </si>
  <si>
    <t>včetně nákladů na přípojné potrubí (vodovodní i kanalizační), včetně tvarovek, armatur, montážního materiálu a zednické výpomoci</t>
  </si>
  <si>
    <t>Včetně nákladů na přípojné potrubí (vodovodní i kanalizační), včetně tvarovek, armatur, montážního materiálu a zednické výpomoci</t>
  </si>
  <si>
    <t>umyvadlová směšovací stojánková jednopáková baterie, chrom</t>
  </si>
  <si>
    <t>2 ohebné hadičky R3/8"</t>
  </si>
  <si>
    <t>2 filtry</t>
  </si>
  <si>
    <t>klíč pro usměrňovač vody</t>
  </si>
  <si>
    <t>včetně nákladů na přípojné potrubí, včetně tvarovek, armatur, montážního materiálu a zednické výpomoci</t>
  </si>
  <si>
    <t>Sprchový set chrom (ruční sprcha, držák ruční sprchy, zátěžová sprchová hadice)</t>
  </si>
  <si>
    <t>Podlahová vpust do sprchy Dodávka + montáž</t>
  </si>
  <si>
    <t>Podlahová vpust boční 150 x 150 mm, odpad 50 mm, chrom</t>
  </si>
  <si>
    <t>Mřížka mosaz/chrom</t>
  </si>
  <si>
    <t>Sifon z odolného plastu s vodní protizápachovou uzávěrou</t>
  </si>
  <si>
    <t>Včetně nákladů na přípojné potrubí, včetně tvarovek, armatur, montážního materiálu a zednické výpomoci</t>
  </si>
  <si>
    <t>diturvitové umyvadlo š. 600 mm, s otvorem pro baterii, barva bílá
2 ks rohový ventil s filtrem DN 15
univerzální odpadní ventil se sítkem
umyvadlová zápachová uzávěrka, v provedení chrom, DN 40/50</t>
  </si>
  <si>
    <t xml:space="preserve"> Páková baterie s přepínačem - vývod na sprchovou hlavici, vývod na rušní sprchu</t>
  </si>
  <si>
    <t>Sprchová baterie s přepínačem a sprchovým setem Dodávka + montáž</t>
  </si>
  <si>
    <t>Revizní dvířka 300x300 protipožární EI60 Dodávka + montáž</t>
  </si>
  <si>
    <t xml:space="preserve">Slepý rozpočet </t>
  </si>
  <si>
    <t>Položkový rozpočet stavby</t>
  </si>
  <si>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</si>
  <si>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</si>
  <si>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</si>
  <si>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</si>
  <si>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</si>
  <si>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</si>
  <si>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</si>
  <si>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</si>
  <si>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</si>
  <si>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</si>
  <si>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</si>
  <si>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</si>
  <si>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</si>
  <si>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</si>
  <si>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</si>
  <si>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</si>
  <si>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</si>
  <si>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</si>
  <si>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</si>
  <si>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SO-01</t>
  </si>
  <si>
    <t>ZŠ Kopřivnice</t>
  </si>
  <si>
    <t>Celkem za stavbu</t>
  </si>
  <si>
    <t>Rekapitulace stavebních rozpočtů</t>
  </si>
  <si>
    <t>Číslo objektu</t>
  </si>
  <si>
    <t>Číslo a název rozpočtu</t>
  </si>
  <si>
    <t>Rekapitulace stavebních dílů</t>
  </si>
  <si>
    <t>Číslo a název dílu</t>
  </si>
  <si>
    <t>HSV</t>
  </si>
  <si>
    <t>PSV</t>
  </si>
  <si>
    <t>Dodávka</t>
  </si>
  <si>
    <t>Montáž</t>
  </si>
  <si>
    <t>HZS</t>
  </si>
  <si>
    <t>D.1.4a-Zdravotně technické instalace</t>
  </si>
  <si>
    <t>Základ DPH 15%</t>
  </si>
  <si>
    <t>Základ DPH 21%</t>
  </si>
  <si>
    <t>622</t>
  </si>
  <si>
    <t>Ubytovna Kopřivnice</t>
  </si>
  <si>
    <t>Cenová soustava RTS 13/II.</t>
  </si>
  <si>
    <t>Potrubí z PPR, studená, D 16/2,2 mm Dodávka+montáž</t>
  </si>
  <si>
    <t>Potrubí z PPR , studená, D 20/2,8 mm Dodávka+montáž</t>
  </si>
  <si>
    <t>Potrubí z PPR, teplá, D 20/3,4 mm Dodávka+montáž</t>
  </si>
  <si>
    <t xml:space="preserve">Izolace návleková tl. stěny 13 mm vnitřní průměr 18 mm </t>
  </si>
  <si>
    <t xml:space="preserve">Izolace návleková tl. stěny 13 mm vnitřní průměr 22 mm </t>
  </si>
  <si>
    <t>Izolace návleková tl. stěny 25 mm vnitřní průměr 22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</si>
</sst>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%"/>
    <numFmt numFmtId="166" formatCode="0.0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 CE"/>
      <charset val="238"/>
    </font>
    <font>
      <sz val="9"/>
      <name val="Arial CE"/>
      <family val="2"/>
      <charset val="238"/>
    </font>
    <font>
      <sz val="9"/>
      <name val="Arial CE"/>
    </font>
    <font>
      <b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</font>
    <font>
      <sz val="10"/>
      <color indexed="9"/>
      <name val="Arial CE"/>
    </font>
    <font>
      <sz val="8"/>
      <color indexed="17"/>
      <name val="Arial CE"/>
      <family val="2"/>
      <charset val="238"/>
    </font>
    <font>
      <sz val="10"/>
      <color indexed="17"/>
      <name val="Arial CE"/>
      <family val="2"/>
      <charset val="238"/>
    </font>
    <font>
      <sz val="8"/>
      <color indexed="9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b/>
      <sz val="14"/>
      <name val="Arial CE"/>
      <family val="2"/>
      <charset val="238"/>
    </font>
    <font>
      <b/>
      <sz val="9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4" fillId="0" borderId="0" xfId="1" applyFont="1" applyAlignment="1">
      <alignment horizontal="right"/>
    </xf>
    <xf numFmtId="0" fontId="1" fillId="0" borderId="1" xfId="1" applyFont="1" applyBorder="1" applyAlignment="1">
      <alignment horizontal="center"/>
    </xf>
    <xf numFmtId="0" fontId="5" fillId="0" borderId="2" xfId="1" applyFont="1" applyBorder="1"/>
    <xf numFmtId="0" fontId="1" fillId="0" borderId="2" xfId="1" applyBorder="1"/>
    <xf numFmtId="0" fontId="6" fillId="0" borderId="3" xfId="1" applyFont="1" applyBorder="1" applyAlignment="1">
      <alignment horizontal="right"/>
    </xf>
    <xf numFmtId="0" fontId="1" fillId="0" borderId="2" xfId="1" applyBorder="1" applyAlignment="1">
      <alignment horizontal="left"/>
    </xf>
    <xf numFmtId="0" fontId="1" fillId="0" borderId="4" xfId="1" applyBorder="1"/>
    <xf numFmtId="0" fontId="5" fillId="0" borderId="6" xfId="1" applyFont="1" applyBorder="1"/>
    <xf numFmtId="0" fontId="1" fillId="0" borderId="6" xfId="1" applyBorder="1"/>
    <xf numFmtId="0" fontId="1" fillId="0" borderId="0" xfId="1" applyFont="1"/>
    <xf numFmtId="0" fontId="1" fillId="0" borderId="0" xfId="1" applyAlignment="1">
      <alignment horizontal="right"/>
    </xf>
    <xf numFmtId="0" fontId="1" fillId="0" borderId="0" xfId="1" applyAlignment="1"/>
    <xf numFmtId="0" fontId="7" fillId="2" borderId="10" xfId="1" applyFont="1" applyFill="1" applyBorder="1" applyAlignment="1">
      <alignment horizontal="center"/>
    </xf>
    <xf numFmtId="0" fontId="7" fillId="2" borderId="10" xfId="1" applyNumberFormat="1" applyFont="1" applyFill="1" applyBorder="1" applyAlignment="1">
      <alignment horizontal="center"/>
    </xf>
    <xf numFmtId="0" fontId="7" fillId="2" borderId="9" xfId="1" applyFont="1" applyFill="1" applyBorder="1" applyAlignment="1">
      <alignment horizontal="center"/>
    </xf>
    <xf numFmtId="0" fontId="7" fillId="2" borderId="9" xfId="1" applyFont="1" applyFill="1" applyBorder="1" applyAlignment="1">
      <alignment horizontal="center" wrapText="1"/>
    </xf>
    <xf numFmtId="49" fontId="8" fillId="0" borderId="11" xfId="1" applyNumberFormat="1" applyFont="1" applyBorder="1" applyAlignment="1">
      <alignment horizontal="left"/>
    </xf>
    <xf numFmtId="0" fontId="8" fillId="0" borderId="12" xfId="1" applyFont="1" applyBorder="1"/>
    <xf numFmtId="0" fontId="1" fillId="0" borderId="13" xfId="1" applyBorder="1" applyAlignment="1">
      <alignment horizontal="center"/>
    </xf>
    <xf numFmtId="0" fontId="1" fillId="0" borderId="13" xfId="1" applyNumberFormat="1" applyBorder="1" applyAlignment="1">
      <alignment horizontal="right"/>
    </xf>
    <xf numFmtId="0" fontId="1" fillId="0" borderId="10" xfId="1" applyNumberFormat="1" applyBorder="1"/>
    <xf numFmtId="0" fontId="1" fillId="0" borderId="14" xfId="1" applyNumberFormat="1" applyFill="1" applyBorder="1"/>
    <xf numFmtId="0" fontId="1" fillId="0" borderId="15" xfId="1" applyNumberFormat="1" applyFill="1" applyBorder="1"/>
    <xf numFmtId="0" fontId="1" fillId="0" borderId="14" xfId="1" applyFill="1" applyBorder="1"/>
    <xf numFmtId="0" fontId="1" fillId="0" borderId="15" xfId="1" applyFill="1" applyBorder="1"/>
    <xf numFmtId="0" fontId="9" fillId="0" borderId="0" xfId="1" applyFont="1"/>
    <xf numFmtId="49" fontId="10" fillId="0" borderId="16" xfId="1" applyNumberFormat="1" applyFont="1" applyBorder="1" applyAlignment="1">
      <alignment horizontal="left" vertical="top"/>
    </xf>
    <xf numFmtId="0" fontId="10" fillId="0" borderId="16" xfId="1" applyFont="1" applyBorder="1" applyAlignment="1">
      <alignment vertical="top" wrapText="1"/>
    </xf>
    <xf numFmtId="49" fontId="11" fillId="0" borderId="16" xfId="1" applyNumberFormat="1" applyFont="1" applyBorder="1" applyAlignment="1">
      <alignment horizontal="center" shrinkToFit="1"/>
    </xf>
    <xf numFmtId="4" fontId="11" fillId="0" borderId="16" xfId="1" applyNumberFormat="1" applyFont="1" applyBorder="1" applyAlignment="1">
      <alignment horizontal="right"/>
    </xf>
    <xf numFmtId="4" fontId="11" fillId="0" borderId="16" xfId="1" applyNumberFormat="1" applyFont="1" applyBorder="1"/>
    <xf numFmtId="164" fontId="10" fillId="0" borderId="16" xfId="1" applyNumberFormat="1" applyFont="1" applyBorder="1"/>
    <xf numFmtId="4" fontId="10" fillId="0" borderId="15" xfId="1" applyNumberFormat="1" applyFont="1" applyBorder="1"/>
    <xf numFmtId="0" fontId="12" fillId="0" borderId="0" xfId="1" applyFont="1"/>
    <xf numFmtId="49" fontId="6" fillId="0" borderId="11" xfId="1" applyNumberFormat="1" applyFont="1" applyBorder="1" applyAlignment="1">
      <alignment horizontal="left"/>
    </xf>
    <xf numFmtId="0" fontId="13" fillId="3" borderId="17" xfId="1" applyNumberFormat="1" applyFont="1" applyFill="1" applyBorder="1" applyAlignment="1">
      <alignment horizontal="left" wrapText="1" indent="1"/>
    </xf>
    <xf numFmtId="0" fontId="14" fillId="0" borderId="0" xfId="0" applyNumberFormat="1" applyFont="1"/>
    <xf numFmtId="0" fontId="14" fillId="0" borderId="18" xfId="0" applyNumberFormat="1" applyFont="1" applyBorder="1"/>
    <xf numFmtId="4" fontId="1" fillId="0" borderId="18" xfId="1" applyNumberFormat="1" applyBorder="1"/>
    <xf numFmtId="0" fontId="15" fillId="0" borderId="0" xfId="1" applyFont="1" applyAlignment="1">
      <alignment wrapText="1"/>
    </xf>
    <xf numFmtId="49" fontId="16" fillId="2" borderId="9" xfId="1" applyNumberFormat="1" applyFont="1" applyFill="1" applyBorder="1" applyAlignment="1">
      <alignment horizontal="left"/>
    </xf>
    <xf numFmtId="0" fontId="16" fillId="2" borderId="12" xfId="1" applyFont="1" applyFill="1" applyBorder="1"/>
    <xf numFmtId="0" fontId="1" fillId="2" borderId="13" xfId="1" applyFill="1" applyBorder="1" applyAlignment="1">
      <alignment horizontal="center"/>
    </xf>
    <xf numFmtId="4" fontId="1" fillId="2" borderId="13" xfId="1" applyNumberFormat="1" applyFill="1" applyBorder="1" applyAlignment="1">
      <alignment horizontal="right"/>
    </xf>
    <xf numFmtId="4" fontId="1" fillId="2" borderId="10" xfId="1" applyNumberFormat="1" applyFill="1" applyBorder="1" applyAlignment="1">
      <alignment horizontal="right"/>
    </xf>
    <xf numFmtId="4" fontId="8" fillId="2" borderId="9" xfId="1" applyNumberFormat="1" applyFont="1" applyFill="1" applyBorder="1"/>
    <xf numFmtId="0" fontId="1" fillId="2" borderId="13" xfId="1" applyFill="1" applyBorder="1"/>
    <xf numFmtId="4" fontId="8" fillId="2" borderId="10" xfId="1" applyNumberFormat="1" applyFont="1" applyFill="1" applyBorder="1"/>
    <xf numFmtId="3" fontId="1" fillId="0" borderId="0" xfId="1" applyNumberFormat="1"/>
    <xf numFmtId="0" fontId="1" fillId="0" borderId="0" xfId="1" applyBorder="1"/>
    <xf numFmtId="0" fontId="17" fillId="0" borderId="0" xfId="1" applyFont="1" applyAlignment="1"/>
    <xf numFmtId="0" fontId="18" fillId="0" borderId="0" xfId="1" applyFont="1" applyBorder="1"/>
    <xf numFmtId="3" fontId="18" fillId="0" borderId="0" xfId="1" applyNumberFormat="1" applyFont="1" applyBorder="1" applyAlignment="1">
      <alignment horizontal="right"/>
    </xf>
    <xf numFmtId="4" fontId="18" fillId="0" borderId="0" xfId="1" applyNumberFormat="1" applyFont="1" applyBorder="1"/>
    <xf numFmtId="0" fontId="17" fillId="0" borderId="0" xfId="1" applyFont="1" applyBorder="1" applyAlignment="1"/>
    <xf numFmtId="0" fontId="1" fillId="0" borderId="0" xfId="1" applyBorder="1" applyAlignment="1">
      <alignment horizontal="right"/>
    </xf>
    <xf numFmtId="49" fontId="1" fillId="0" borderId="5" xfId="1" applyNumberFormat="1" applyFont="1" applyBorder="1" applyAlignment="1">
      <alignment horizontal="center"/>
    </xf>
    <xf numFmtId="49" fontId="10" fillId="0" borderId="16" xfId="1" applyNumberFormat="1" applyFont="1" applyFill="1" applyBorder="1" applyAlignment="1">
      <alignment horizontal="left" vertical="top"/>
    </xf>
    <xf numFmtId="0" fontId="10" fillId="0" borderId="16" xfId="1" applyFont="1" applyFill="1" applyBorder="1" applyAlignment="1">
      <alignment vertical="top" wrapText="1"/>
    </xf>
    <xf numFmtId="49" fontId="11" fillId="0" borderId="16" xfId="1" applyNumberFormat="1" applyFont="1" applyFill="1" applyBorder="1" applyAlignment="1">
      <alignment horizontal="center" shrinkToFit="1"/>
    </xf>
    <xf numFmtId="4" fontId="11" fillId="0" borderId="16" xfId="1" applyNumberFormat="1" applyFont="1" applyFill="1" applyBorder="1" applyAlignment="1">
      <alignment horizontal="right"/>
    </xf>
    <xf numFmtId="4" fontId="11" fillId="0" borderId="16" xfId="1" applyNumberFormat="1" applyFont="1" applyFill="1" applyBorder="1"/>
    <xf numFmtId="0" fontId="0" fillId="0" borderId="0" xfId="0" applyAlignment="1"/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6" fillId="0" borderId="0" xfId="0" applyFont="1" applyAlignment="1">
      <alignment horizontal="right"/>
    </xf>
    <xf numFmtId="14" fontId="6" fillId="0" borderId="0" xfId="0" applyNumberFormat="1" applyFont="1" applyAlignment="1">
      <alignment horizontal="left"/>
    </xf>
    <xf numFmtId="0" fontId="20" fillId="0" borderId="0" xfId="0" applyFont="1" applyAlignment="1">
      <alignment horizontal="right"/>
    </xf>
    <xf numFmtId="49" fontId="0" fillId="0" borderId="0" xfId="0" applyNumberFormat="1"/>
    <xf numFmtId="0" fontId="21" fillId="0" borderId="0" xfId="0" applyFont="1" applyAlignment="1">
      <alignment horizontal="right"/>
    </xf>
    <xf numFmtId="49" fontId="22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2" borderId="12" xfId="0" applyFont="1" applyFill="1" applyBorder="1" applyAlignment="1">
      <alignment wrapText="1"/>
    </xf>
    <xf numFmtId="0" fontId="20" fillId="2" borderId="13" xfId="0" applyFont="1" applyFill="1" applyBorder="1" applyAlignment="1">
      <alignment wrapText="1"/>
    </xf>
    <xf numFmtId="0" fontId="20" fillId="2" borderId="10" xfId="0" applyFont="1" applyFill="1" applyBorder="1" applyAlignment="1">
      <alignment wrapText="1"/>
    </xf>
    <xf numFmtId="0" fontId="20" fillId="2" borderId="12" xfId="0" applyFont="1" applyFill="1" applyBorder="1" applyAlignment="1">
      <alignment horizontal="right" wrapText="1"/>
    </xf>
    <xf numFmtId="0" fontId="0" fillId="2" borderId="13" xfId="0" applyFill="1" applyBorder="1" applyAlignment="1"/>
    <xf numFmtId="0" fontId="20" fillId="2" borderId="13" xfId="0" applyFont="1" applyFill="1" applyBorder="1" applyAlignment="1">
      <alignment horizontal="right" wrapText="1"/>
    </xf>
    <xf numFmtId="0" fontId="20" fillId="2" borderId="10" xfId="0" applyFont="1" applyFill="1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horizontal="right" vertical="center"/>
    </xf>
    <xf numFmtId="0" fontId="0" fillId="0" borderId="18" xfId="0" applyBorder="1" applyAlignment="1">
      <alignment vertical="center"/>
    </xf>
    <xf numFmtId="4" fontId="0" fillId="0" borderId="14" xfId="0" applyNumberFormat="1" applyBorder="1" applyAlignment="1">
      <alignment horizontal="right" vertical="center"/>
    </xf>
    <xf numFmtId="4" fontId="0" fillId="0" borderId="19" xfId="0" applyNumberFormat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20" xfId="0" applyNumberFormat="1" applyBorder="1" applyAlignment="1">
      <alignment horizontal="right" vertical="center"/>
    </xf>
    <xf numFmtId="4" fontId="0" fillId="0" borderId="21" xfId="0" applyNumberFormat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0" fontId="8" fillId="4" borderId="13" xfId="0" applyFont="1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4" fontId="22" fillId="4" borderId="23" xfId="0" applyNumberFormat="1" applyFont="1" applyFill="1" applyBorder="1" applyAlignment="1">
      <alignment horizontal="right" vertical="center"/>
    </xf>
    <xf numFmtId="4" fontId="22" fillId="4" borderId="24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center"/>
    </xf>
    <xf numFmtId="0" fontId="20" fillId="2" borderId="12" xfId="0" applyFont="1" applyFill="1" applyBorder="1" applyAlignment="1">
      <alignment vertical="center"/>
    </xf>
    <xf numFmtId="0" fontId="8" fillId="2" borderId="13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9" xfId="0" applyFont="1" applyBorder="1"/>
    <xf numFmtId="165" fontId="6" fillId="0" borderId="15" xfId="0" applyNumberFormat="1" applyFont="1" applyBorder="1"/>
    <xf numFmtId="3" fontId="20" fillId="0" borderId="16" xfId="0" applyNumberFormat="1" applyFont="1" applyBorder="1" applyAlignment="1">
      <alignment horizontal="right"/>
    </xf>
    <xf numFmtId="3" fontId="6" fillId="0" borderId="15" xfId="0" applyNumberFormat="1" applyFont="1" applyBorder="1" applyAlignment="1">
      <alignment horizontal="right"/>
    </xf>
    <xf numFmtId="3" fontId="23" fillId="0" borderId="16" xfId="0" applyNumberFormat="1" applyFont="1" applyBorder="1" applyAlignment="1">
      <alignment horizontal="right"/>
    </xf>
    <xf numFmtId="3" fontId="6" fillId="0" borderId="16" xfId="0" applyNumberFormat="1" applyFont="1" applyBorder="1" applyAlignment="1">
      <alignment horizontal="right"/>
    </xf>
    <xf numFmtId="166" fontId="0" fillId="0" borderId="11" xfId="0" applyNumberFormat="1" applyBorder="1"/>
    <xf numFmtId="0" fontId="20" fillId="4" borderId="12" xfId="0" applyFont="1" applyFill="1" applyBorder="1" applyAlignment="1">
      <alignment vertical="center"/>
    </xf>
    <xf numFmtId="49" fontId="20" fillId="4" borderId="13" xfId="0" applyNumberFormat="1" applyFont="1" applyFill="1" applyBorder="1" applyAlignment="1">
      <alignment horizontal="left" vertical="center"/>
    </xf>
    <xf numFmtId="0" fontId="20" fillId="4" borderId="13" xfId="0" applyFont="1" applyFill="1" applyBorder="1" applyAlignment="1">
      <alignment vertical="center"/>
    </xf>
    <xf numFmtId="165" fontId="6" fillId="4" borderId="10" xfId="0" applyNumberFormat="1" applyFont="1" applyFill="1" applyBorder="1"/>
    <xf numFmtId="3" fontId="20" fillId="4" borderId="9" xfId="0" applyNumberFormat="1" applyFont="1" applyFill="1" applyBorder="1" applyAlignment="1">
      <alignment horizontal="right" vertical="center"/>
    </xf>
    <xf numFmtId="166" fontId="20" fillId="4" borderId="9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20" fillId="2" borderId="9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49" fontId="6" fillId="0" borderId="16" xfId="0" applyNumberFormat="1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0" xfId="0" applyFont="1" applyBorder="1"/>
    <xf numFmtId="3" fontId="23" fillId="0" borderId="11" xfId="0" applyNumberFormat="1" applyFont="1" applyBorder="1" applyAlignment="1">
      <alignment horizontal="right"/>
    </xf>
    <xf numFmtId="3" fontId="20" fillId="4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center" vertical="center"/>
    </xf>
    <xf numFmtId="49" fontId="6" fillId="0" borderId="17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66" fontId="6" fillId="0" borderId="11" xfId="0" applyNumberFormat="1" applyFont="1" applyBorder="1"/>
    <xf numFmtId="3" fontId="23" fillId="0" borderId="18" xfId="0" applyNumberFormat="1" applyFont="1" applyBorder="1" applyAlignment="1">
      <alignment horizontal="right"/>
    </xf>
    <xf numFmtId="166" fontId="6" fillId="4" borderId="9" xfId="0" applyNumberFormat="1" applyFont="1" applyFill="1" applyBorder="1"/>
    <xf numFmtId="4" fontId="1" fillId="0" borderId="0" xfId="1" applyNumberFormat="1"/>
    <xf numFmtId="4" fontId="0" fillId="0" borderId="19" xfId="0" applyNumberFormat="1" applyBorder="1" applyAlignment="1">
      <alignment horizontal="right" vertical="center"/>
    </xf>
    <xf numFmtId="4" fontId="0" fillId="0" borderId="15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8" xfId="0" applyNumberFormat="1" applyBorder="1" applyAlignment="1">
      <alignment horizontal="right" vertical="center"/>
    </xf>
    <xf numFmtId="4" fontId="0" fillId="0" borderId="21" xfId="0" applyNumberFormat="1" applyBorder="1" applyAlignment="1">
      <alignment horizontal="right" vertical="center"/>
    </xf>
    <xf numFmtId="4" fontId="0" fillId="0" borderId="22" xfId="0" applyNumberFormat="1" applyBorder="1" applyAlignment="1">
      <alignment horizontal="right" vertical="center"/>
    </xf>
    <xf numFmtId="3" fontId="22" fillId="5" borderId="24" xfId="0" applyNumberFormat="1" applyFont="1" applyFill="1" applyBorder="1" applyAlignment="1">
      <alignment horizontal="right" vertical="center"/>
    </xf>
    <xf numFmtId="3" fontId="22" fillId="5" borderId="25" xfId="0" applyNumberFormat="1" applyFont="1" applyFill="1" applyBorder="1" applyAlignment="1">
      <alignment horizontal="right" vertical="center"/>
    </xf>
    <xf numFmtId="0" fontId="13" fillId="3" borderId="17" xfId="1" applyNumberFormat="1" applyFont="1" applyFill="1" applyBorder="1" applyAlignment="1">
      <alignment horizontal="left" wrapText="1" indent="1"/>
    </xf>
    <xf numFmtId="0" fontId="14" fillId="0" borderId="0" xfId="0" applyNumberFormat="1" applyFont="1"/>
    <xf numFmtId="0" fontId="14" fillId="0" borderId="18" xfId="0" applyNumberFormat="1" applyFont="1" applyBorder="1"/>
    <xf numFmtId="0" fontId="2" fillId="0" borderId="0" xfId="1" applyFont="1" applyAlignment="1">
      <alignment horizontal="center"/>
    </xf>
    <xf numFmtId="0" fontId="1" fillId="0" borderId="7" xfId="1" applyBorder="1" applyAlignment="1">
      <alignment horizontal="center" shrinkToFit="1"/>
    </xf>
    <xf numFmtId="0" fontId="1" fillId="0" borderId="6" xfId="1" applyBorder="1" applyAlignment="1">
      <alignment horizontal="center" shrinkToFit="1"/>
    </xf>
    <xf numFmtId="0" fontId="1" fillId="0" borderId="8" xfId="1" applyBorder="1" applyAlignment="1">
      <alignment horizontal="center" shrinkToFit="1"/>
    </xf>
    <xf numFmtId="49" fontId="6" fillId="0" borderId="0" xfId="0" applyNumberFormat="1" applyFont="1" applyFill="1" applyBorder="1" applyAlignment="1">
      <alignment horizontal="left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kas\Downloads\prilohy_51515\17-9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vba"/>
      <sheetName val="D.1.4a D.1.4a KL"/>
      <sheetName val="D.1.4a D.1.4a Rek"/>
      <sheetName val="D.1.4a D.1.4a Pol"/>
    </sheetNames>
    <sheetDataSet>
      <sheetData sheetId="0"/>
      <sheetData sheetId="1"/>
      <sheetData sheetId="2">
        <row r="1">
          <cell r="H1" t="str">
            <v>D.1.4a</v>
          </cell>
        </row>
        <row r="2">
          <cell r="G2" t="str">
            <v>Zdravotně tehcnické instalace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workbookViewId="0"/>
  </sheetViews>
  <sheetFormatPr defaultRowHeight="14.25" x14ac:dyDescent="0.45"/>
  <cols>
    <col min="5" max="5" width="10.59765625" bestFit="1" customWidth="1"/>
    <col min="7" max="7" width="9.1328125" customWidth="1"/>
    <col min="8" max="8" width="10.86328125" bestFit="1" customWidth="1"/>
  </cols>
  <sheetData>
    <row r="1" spans="1:9" x14ac:dyDescent="0.45">
      <c r="F1" s="66"/>
      <c r="H1" s="66"/>
      <c r="I1" s="66"/>
    </row>
    <row r="2" spans="1:9" ht="17.649999999999999" x14ac:dyDescent="0.5">
      <c r="A2" s="67"/>
      <c r="B2" s="68" t="s">
        <v>155</v>
      </c>
      <c r="D2" s="69"/>
      <c r="E2" s="68"/>
      <c r="F2" s="70"/>
      <c r="G2" s="71" t="s">
        <v>156</v>
      </c>
      <c r="H2" s="72">
        <f ca="1">TODAY()</f>
        <v>43341</v>
      </c>
      <c r="I2" s="66"/>
    </row>
    <row r="3" spans="1:9" x14ac:dyDescent="0.45">
      <c r="B3" s="73"/>
      <c r="C3" s="74" t="s">
        <v>157</v>
      </c>
      <c r="F3" s="66"/>
      <c r="H3" s="66"/>
      <c r="I3" s="66"/>
    </row>
    <row r="4" spans="1:9" x14ac:dyDescent="0.45">
      <c r="F4" s="66"/>
      <c r="H4" s="66"/>
      <c r="I4" s="66"/>
    </row>
    <row r="5" spans="1:9" ht="15.4" x14ac:dyDescent="0.45">
      <c r="B5" s="75" t="s">
        <v>158</v>
      </c>
      <c r="C5" s="76" t="s">
        <v>191</v>
      </c>
      <c r="D5" s="77" t="s">
        <v>192</v>
      </c>
      <c r="E5" s="78"/>
      <c r="F5" s="79"/>
      <c r="G5" s="78"/>
      <c r="H5" s="79"/>
      <c r="I5" s="66"/>
    </row>
    <row r="6" spans="1:9" x14ac:dyDescent="0.45">
      <c r="F6" s="66"/>
      <c r="H6" s="66"/>
      <c r="I6" s="66"/>
    </row>
    <row r="7" spans="1:9" x14ac:dyDescent="0.45">
      <c r="B7" s="80" t="s">
        <v>159</v>
      </c>
      <c r="C7" s="81"/>
      <c r="F7" s="66"/>
      <c r="G7" s="82" t="s">
        <v>160</v>
      </c>
      <c r="H7" s="66"/>
      <c r="I7" s="81"/>
    </row>
    <row r="8" spans="1:9" x14ac:dyDescent="0.45">
      <c r="C8" s="81"/>
      <c r="F8" s="66"/>
      <c r="G8" s="82" t="s">
        <v>161</v>
      </c>
      <c r="H8" s="66"/>
      <c r="I8" s="81"/>
    </row>
    <row r="9" spans="1:9" x14ac:dyDescent="0.45">
      <c r="B9" s="82"/>
      <c r="C9" s="81"/>
      <c r="F9" s="66"/>
      <c r="G9" s="82"/>
      <c r="H9" s="66"/>
      <c r="I9" s="81"/>
    </row>
    <row r="10" spans="1:9" x14ac:dyDescent="0.45">
      <c r="F10" s="66"/>
      <c r="G10" s="82"/>
      <c r="H10" s="66"/>
      <c r="I10" s="81"/>
    </row>
    <row r="11" spans="1:9" x14ac:dyDescent="0.45">
      <c r="B11" s="80" t="s">
        <v>162</v>
      </c>
      <c r="C11" s="81"/>
      <c r="F11" s="66"/>
      <c r="G11" s="82" t="s">
        <v>160</v>
      </c>
      <c r="H11" s="66"/>
      <c r="I11" s="81"/>
    </row>
    <row r="12" spans="1:9" x14ac:dyDescent="0.45">
      <c r="C12" s="81"/>
      <c r="F12" s="66"/>
      <c r="G12" s="82" t="s">
        <v>161</v>
      </c>
      <c r="H12" s="66"/>
      <c r="I12" s="81"/>
    </row>
    <row r="13" spans="1:9" x14ac:dyDescent="0.45">
      <c r="B13" s="82"/>
      <c r="C13" s="81"/>
      <c r="F13" s="66"/>
      <c r="H13" s="66"/>
      <c r="I13" s="82"/>
    </row>
    <row r="14" spans="1:9" x14ac:dyDescent="0.45">
      <c r="B14" s="83" t="s">
        <v>163</v>
      </c>
      <c r="F14" s="66"/>
      <c r="G14" s="83" t="s">
        <v>164</v>
      </c>
      <c r="H14" s="66"/>
      <c r="I14" s="82"/>
    </row>
    <row r="15" spans="1:9" x14ac:dyDescent="0.45">
      <c r="F15" s="66"/>
      <c r="H15" s="66"/>
      <c r="I15" s="82"/>
    </row>
    <row r="16" spans="1:9" x14ac:dyDescent="0.45">
      <c r="B16" s="83" t="s">
        <v>165</v>
      </c>
      <c r="F16" s="66"/>
      <c r="G16" s="83" t="s">
        <v>165</v>
      </c>
      <c r="H16" s="66"/>
      <c r="I16" s="66"/>
    </row>
    <row r="17" spans="1:9" x14ac:dyDescent="0.45">
      <c r="F17" s="66"/>
      <c r="H17" s="66"/>
      <c r="I17" s="66"/>
    </row>
    <row r="18" spans="1:9" x14ac:dyDescent="0.45">
      <c r="A18" s="84"/>
      <c r="B18" s="85"/>
      <c r="C18" s="85"/>
      <c r="D18" s="86"/>
      <c r="E18" s="87"/>
      <c r="F18" s="88"/>
      <c r="G18" s="89"/>
      <c r="H18" s="88"/>
      <c r="I18" s="90" t="s">
        <v>166</v>
      </c>
    </row>
    <row r="19" spans="1:9" x14ac:dyDescent="0.45">
      <c r="A19" s="91" t="s">
        <v>167</v>
      </c>
      <c r="B19" s="92"/>
      <c r="C19" s="93">
        <v>15</v>
      </c>
      <c r="D19" s="94" t="s">
        <v>168</v>
      </c>
      <c r="E19" s="95"/>
      <c r="F19" s="96"/>
      <c r="G19" s="96"/>
      <c r="H19" s="142">
        <f>ROUND(F31,0)</f>
        <v>0</v>
      </c>
      <c r="I19" s="143"/>
    </row>
    <row r="20" spans="1:9" x14ac:dyDescent="0.45">
      <c r="A20" s="91" t="s">
        <v>169</v>
      </c>
      <c r="B20" s="92"/>
      <c r="C20" s="93">
        <v>15</v>
      </c>
      <c r="D20" s="94" t="s">
        <v>168</v>
      </c>
      <c r="E20" s="97"/>
      <c r="F20" s="98"/>
      <c r="G20" s="98"/>
      <c r="H20" s="144">
        <f>ROUND(H19*C20/100,0)</f>
        <v>0</v>
      </c>
      <c r="I20" s="145"/>
    </row>
    <row r="21" spans="1:9" x14ac:dyDescent="0.45">
      <c r="A21" s="91" t="s">
        <v>167</v>
      </c>
      <c r="B21" s="92"/>
      <c r="C21" s="93">
        <v>21</v>
      </c>
      <c r="D21" s="94" t="s">
        <v>168</v>
      </c>
      <c r="E21" s="97"/>
      <c r="F21" s="98"/>
      <c r="G21" s="98"/>
      <c r="H21" s="144">
        <f>ROUND(G31,0)</f>
        <v>0</v>
      </c>
      <c r="I21" s="145"/>
    </row>
    <row r="22" spans="1:9" ht="14.65" thickBot="1" x14ac:dyDescent="0.5">
      <c r="A22" s="91" t="s">
        <v>169</v>
      </c>
      <c r="B22" s="92"/>
      <c r="C22" s="93">
        <v>21</v>
      </c>
      <c r="D22" s="94" t="s">
        <v>168</v>
      </c>
      <c r="E22" s="99"/>
      <c r="F22" s="100"/>
      <c r="G22" s="100"/>
      <c r="H22" s="146">
        <f>ROUND(H21*C21/100,0)</f>
        <v>0</v>
      </c>
      <c r="I22" s="147"/>
    </row>
    <row r="23" spans="1:9" ht="15.4" thickBot="1" x14ac:dyDescent="0.5">
      <c r="A23" s="101" t="s">
        <v>170</v>
      </c>
      <c r="B23" s="102"/>
      <c r="C23" s="102"/>
      <c r="D23" s="103"/>
      <c r="E23" s="104"/>
      <c r="F23" s="105"/>
      <c r="G23" s="105"/>
      <c r="H23" s="148">
        <f>SUM(H19:H22)</f>
        <v>0</v>
      </c>
      <c r="I23" s="149"/>
    </row>
    <row r="24" spans="1:9" x14ac:dyDescent="0.45">
      <c r="F24" s="66"/>
      <c r="H24" s="66"/>
      <c r="I24" s="66"/>
    </row>
    <row r="25" spans="1:9" x14ac:dyDescent="0.45">
      <c r="F25" s="66"/>
      <c r="H25" s="66"/>
      <c r="I25" s="66"/>
    </row>
    <row r="26" spans="1:9" x14ac:dyDescent="0.45">
      <c r="F26" s="66"/>
      <c r="H26" s="66"/>
      <c r="I26" s="66"/>
    </row>
    <row r="27" spans="1:9" ht="17.649999999999999" x14ac:dyDescent="0.5">
      <c r="A27" s="77" t="s">
        <v>171</v>
      </c>
      <c r="B27" s="106"/>
      <c r="C27" s="106"/>
      <c r="D27" s="106"/>
      <c r="E27" s="106"/>
      <c r="F27" s="106"/>
      <c r="G27" s="106"/>
      <c r="H27" s="106"/>
      <c r="I27" s="106"/>
    </row>
    <row r="28" spans="1:9" x14ac:dyDescent="0.45">
      <c r="F28" s="66"/>
      <c r="H28" s="66"/>
      <c r="I28" s="66"/>
    </row>
    <row r="29" spans="1:9" ht="26.25" x14ac:dyDescent="0.45">
      <c r="A29" s="107" t="s">
        <v>172</v>
      </c>
      <c r="B29" s="108"/>
      <c r="C29" s="108"/>
      <c r="D29" s="109"/>
      <c r="E29" s="110" t="s">
        <v>173</v>
      </c>
      <c r="F29" s="111" t="s">
        <v>189</v>
      </c>
      <c r="G29" s="111" t="s">
        <v>190</v>
      </c>
      <c r="H29" s="110" t="s">
        <v>174</v>
      </c>
      <c r="I29" s="110" t="s">
        <v>168</v>
      </c>
    </row>
    <row r="30" spans="1:9" x14ac:dyDescent="0.45">
      <c r="A30" s="112" t="s">
        <v>175</v>
      </c>
      <c r="B30" s="113" t="s">
        <v>176</v>
      </c>
      <c r="C30" s="114"/>
      <c r="D30" s="115"/>
      <c r="E30" s="116">
        <f>F30+G30+H30</f>
        <v>0</v>
      </c>
      <c r="F30" s="117">
        <v>0</v>
      </c>
      <c r="G30" s="118">
        <f>G39</f>
        <v>0</v>
      </c>
      <c r="H30" s="119">
        <f>F30*0.15+G30*0.21</f>
        <v>0</v>
      </c>
      <c r="I30" s="120" t="str">
        <f t="shared" ref="I30" si="0">IF(CelkemObjekty=0,"",E30/CelkemObjekty*100)</f>
        <v/>
      </c>
    </row>
    <row r="31" spans="1:9" x14ac:dyDescent="0.45">
      <c r="A31" s="121" t="s">
        <v>177</v>
      </c>
      <c r="B31" s="122"/>
      <c r="C31" s="123"/>
      <c r="D31" s="124"/>
      <c r="E31" s="125">
        <f>SUM(E30:E30)</f>
        <v>0</v>
      </c>
      <c r="F31" s="125">
        <f>SUM(F30:F30)</f>
        <v>0</v>
      </c>
      <c r="G31" s="125">
        <f>SUM(G30:G30)</f>
        <v>0</v>
      </c>
      <c r="H31" s="125">
        <f>SUM(H30:H30)</f>
        <v>0</v>
      </c>
      <c r="I31" s="126" t="str">
        <f t="shared" ref="I31" si="1">IF(CelkemObjekty=0,"",E31/CelkemObjekty*100)</f>
        <v/>
      </c>
    </row>
    <row r="32" spans="1:9" x14ac:dyDescent="0.45">
      <c r="A32" s="127"/>
      <c r="B32" s="127"/>
      <c r="C32" s="127"/>
      <c r="D32" s="127"/>
      <c r="E32" s="127"/>
      <c r="F32" s="127"/>
      <c r="G32" s="127"/>
      <c r="H32" s="127"/>
      <c r="I32" s="127"/>
    </row>
    <row r="33" spans="1:9" x14ac:dyDescent="0.45">
      <c r="A33" s="127"/>
      <c r="B33" s="127"/>
      <c r="C33" s="127"/>
      <c r="D33" s="127"/>
      <c r="E33" s="127"/>
      <c r="F33" s="127"/>
      <c r="G33" s="127"/>
      <c r="H33" s="127"/>
      <c r="I33" s="127"/>
    </row>
    <row r="34" spans="1:9" x14ac:dyDescent="0.45">
      <c r="A34" s="127"/>
      <c r="B34" s="127"/>
      <c r="C34" s="127"/>
      <c r="D34" s="127"/>
      <c r="E34" s="127"/>
      <c r="F34" s="127"/>
      <c r="G34" s="127"/>
      <c r="H34" s="127"/>
      <c r="I34" s="127"/>
    </row>
    <row r="35" spans="1:9" ht="17.649999999999999" x14ac:dyDescent="0.5">
      <c r="A35" s="77" t="s">
        <v>178</v>
      </c>
      <c r="B35" s="106"/>
      <c r="C35" s="106"/>
      <c r="D35" s="106"/>
      <c r="E35" s="106"/>
      <c r="F35" s="106"/>
      <c r="G35" s="106"/>
      <c r="H35" s="106"/>
      <c r="I35" s="106"/>
    </row>
    <row r="36" spans="1:9" x14ac:dyDescent="0.45">
      <c r="F36" s="66"/>
      <c r="H36" s="66"/>
      <c r="I36" s="66"/>
    </row>
    <row r="37" spans="1:9" ht="26.25" x14ac:dyDescent="0.45">
      <c r="A37" s="128" t="s">
        <v>179</v>
      </c>
      <c r="B37" s="129" t="s">
        <v>180</v>
      </c>
      <c r="C37" s="108"/>
      <c r="D37" s="109"/>
      <c r="E37" s="110" t="s">
        <v>173</v>
      </c>
      <c r="F37" s="111" t="str">
        <f>CONCATENATE("Základ DPH ",SazbaDPH1," %")</f>
        <v>Základ DPH % %</v>
      </c>
      <c r="G37" s="110" t="str">
        <f>CONCATENATE("Základ DPH ",SazbaDPH2," %")</f>
        <v>Základ DPH % %</v>
      </c>
      <c r="H37" s="111" t="s">
        <v>174</v>
      </c>
      <c r="I37" s="110" t="s">
        <v>168</v>
      </c>
    </row>
    <row r="38" spans="1:9" x14ac:dyDescent="0.45">
      <c r="A38" s="130" t="s">
        <v>175</v>
      </c>
      <c r="B38" s="131" t="s">
        <v>188</v>
      </c>
      <c r="C38" s="114"/>
      <c r="D38" s="115"/>
      <c r="E38" s="116">
        <f>F38+G38+H38</f>
        <v>0</v>
      </c>
      <c r="F38" s="117">
        <v>0</v>
      </c>
      <c r="G38" s="118">
        <f>E51+F51+G51+H51+I51</f>
        <v>0</v>
      </c>
      <c r="H38" s="119">
        <f>F38*0.15+G38*0.21</f>
        <v>0</v>
      </c>
      <c r="I38" s="120" t="str">
        <f t="shared" ref="I38" si="2">IF(CelkemObjekty=0,"",E38/CelkemObjekty*100)</f>
        <v/>
      </c>
    </row>
    <row r="39" spans="1:9" x14ac:dyDescent="0.45">
      <c r="A39" s="121" t="s">
        <v>177</v>
      </c>
      <c r="B39" s="122"/>
      <c r="C39" s="123"/>
      <c r="D39" s="124"/>
      <c r="E39" s="125">
        <f>SUM(E38:E38)</f>
        <v>0</v>
      </c>
      <c r="F39" s="134">
        <f>SUM(F38:F38)</f>
        <v>0</v>
      </c>
      <c r="G39" s="125">
        <f>SUM(G38:G38)</f>
        <v>0</v>
      </c>
      <c r="H39" s="134">
        <f>SUM(H38:H38)</f>
        <v>0</v>
      </c>
      <c r="I39" s="126" t="str">
        <f t="shared" ref="I39" si="3">IF(CelkemObjekty=0,"",E39/CelkemObjekty*100)</f>
        <v/>
      </c>
    </row>
    <row r="40" spans="1:9" x14ac:dyDescent="0.45">
      <c r="F40" s="66"/>
      <c r="H40" s="66"/>
      <c r="I40" s="66"/>
    </row>
    <row r="41" spans="1:9" x14ac:dyDescent="0.45">
      <c r="F41" s="66"/>
      <c r="H41" s="66"/>
      <c r="I41" s="66"/>
    </row>
    <row r="42" spans="1:9" x14ac:dyDescent="0.45">
      <c r="F42" s="66"/>
      <c r="H42" s="66"/>
      <c r="I42" s="66"/>
    </row>
    <row r="43" spans="1:9" x14ac:dyDescent="0.45">
      <c r="F43" s="66"/>
      <c r="H43" s="66"/>
      <c r="I43" s="66"/>
    </row>
    <row r="44" spans="1:9" ht="17.649999999999999" x14ac:dyDescent="0.5">
      <c r="A44" s="77" t="s">
        <v>181</v>
      </c>
      <c r="B44" s="106"/>
      <c r="C44" s="106"/>
      <c r="D44" s="106"/>
      <c r="E44" s="106"/>
      <c r="F44" s="106"/>
      <c r="G44" s="106"/>
      <c r="H44" s="106"/>
      <c r="I44" s="106"/>
    </row>
    <row r="45" spans="1:9" x14ac:dyDescent="0.45">
      <c r="F45" s="66"/>
      <c r="H45" s="66"/>
      <c r="I45" s="66"/>
    </row>
    <row r="46" spans="1:9" x14ac:dyDescent="0.45">
      <c r="A46" s="107" t="s">
        <v>182</v>
      </c>
      <c r="B46" s="108"/>
      <c r="C46" s="108"/>
      <c r="D46" s="110" t="s">
        <v>168</v>
      </c>
      <c r="E46" s="110" t="s">
        <v>183</v>
      </c>
      <c r="F46" s="111" t="s">
        <v>184</v>
      </c>
      <c r="G46" s="110" t="s">
        <v>185</v>
      </c>
      <c r="H46" s="111" t="s">
        <v>186</v>
      </c>
      <c r="I46" s="135" t="s">
        <v>187</v>
      </c>
    </row>
    <row r="47" spans="1:9" x14ac:dyDescent="0.45">
      <c r="A47" s="136" t="s">
        <v>13</v>
      </c>
      <c r="B47" s="137" t="s">
        <v>14</v>
      </c>
      <c r="C47" s="132"/>
      <c r="D47" s="138" t="str">
        <f t="shared" ref="D47:D50" si="4">IF(SUM(SoucetDilu)=0,"",SUM(E47:I47)/SUM(SoucetDilu)*100)</f>
        <v/>
      </c>
      <c r="E47" s="133">
        <v>0</v>
      </c>
      <c r="F47" s="139">
        <f>'Výkat výměr'!F23-I47</f>
        <v>0</v>
      </c>
      <c r="G47" s="133">
        <v>0</v>
      </c>
      <c r="H47" s="139">
        <v>0</v>
      </c>
      <c r="I47" s="133">
        <f>'Výkat výměr'!F22</f>
        <v>0</v>
      </c>
    </row>
    <row r="48" spans="1:9" x14ac:dyDescent="0.45">
      <c r="A48" s="136" t="s">
        <v>43</v>
      </c>
      <c r="B48" s="137" t="s">
        <v>44</v>
      </c>
      <c r="C48" s="132"/>
      <c r="D48" s="138" t="str">
        <f t="shared" si="4"/>
        <v/>
      </c>
      <c r="E48" s="133">
        <v>0</v>
      </c>
      <c r="F48" s="139">
        <f>'Výkat výměr'!F51-I48</f>
        <v>0</v>
      </c>
      <c r="G48" s="133">
        <v>0</v>
      </c>
      <c r="H48" s="139">
        <v>0</v>
      </c>
      <c r="I48" s="133">
        <f>'Výkat výměr'!F50</f>
        <v>0</v>
      </c>
    </row>
    <row r="49" spans="1:9" x14ac:dyDescent="0.45">
      <c r="A49" s="136" t="s">
        <v>76</v>
      </c>
      <c r="B49" s="137" t="s">
        <v>77</v>
      </c>
      <c r="C49" s="132"/>
      <c r="D49" s="138" t="str">
        <f t="shared" si="4"/>
        <v/>
      </c>
      <c r="E49" s="133">
        <v>0</v>
      </c>
      <c r="F49" s="139">
        <f>'Výkat výměr'!F91-I49</f>
        <v>0</v>
      </c>
      <c r="G49" s="133">
        <v>0</v>
      </c>
      <c r="H49" s="139">
        <v>0</v>
      </c>
      <c r="I49" s="133">
        <f>'Výkat výměr'!F90</f>
        <v>0</v>
      </c>
    </row>
    <row r="50" spans="1:9" x14ac:dyDescent="0.45">
      <c r="A50" s="136" t="s">
        <v>119</v>
      </c>
      <c r="B50" s="137" t="s">
        <v>120</v>
      </c>
      <c r="C50" s="132"/>
      <c r="D50" s="138" t="str">
        <f t="shared" si="4"/>
        <v/>
      </c>
      <c r="E50" s="133">
        <f>'Výkat výměr'!F101</f>
        <v>0</v>
      </c>
      <c r="F50" s="139">
        <v>0</v>
      </c>
      <c r="G50" s="133">
        <v>0</v>
      </c>
      <c r="H50" s="139">
        <v>0</v>
      </c>
      <c r="I50" s="133">
        <v>0</v>
      </c>
    </row>
    <row r="51" spans="1:9" x14ac:dyDescent="0.45">
      <c r="A51" s="121" t="s">
        <v>177</v>
      </c>
      <c r="B51" s="122"/>
      <c r="C51" s="123"/>
      <c r="D51" s="140" t="str">
        <f t="shared" ref="D51" si="5">IF(SUM(SoucetDilu)=0,"",SUM(E51:I51)/SUM(SoucetDilu)*100)</f>
        <v/>
      </c>
      <c r="E51" s="125">
        <f>SUM(E47:E50)</f>
        <v>0</v>
      </c>
      <c r="F51" s="134">
        <f>SUM(F47:F50)</f>
        <v>0</v>
      </c>
      <c r="G51" s="125">
        <f>SUM(G47:G50)</f>
        <v>0</v>
      </c>
      <c r="H51" s="134">
        <f>SUM(H47:H50)</f>
        <v>0</v>
      </c>
      <c r="I51" s="125">
        <f>SUM(I47:I50)</f>
        <v>0</v>
      </c>
    </row>
    <row r="52" spans="1:9" x14ac:dyDescent="0.45">
      <c r="F52" s="66"/>
      <c r="H52" s="66"/>
      <c r="I52" s="66"/>
    </row>
    <row r="53" spans="1:9" x14ac:dyDescent="0.45">
      <c r="A53" s="157" t="s">
        <v>193</v>
      </c>
      <c r="F53" s="66"/>
      <c r="H53" s="66"/>
      <c r="I53" s="66"/>
    </row>
    <row r="54" spans="1:9" x14ac:dyDescent="0.45">
      <c r="F54" s="66"/>
      <c r="H54" s="66"/>
      <c r="I54" s="66"/>
    </row>
    <row r="55" spans="1:9" x14ac:dyDescent="0.45">
      <c r="F55" s="66"/>
      <c r="H55" s="66"/>
      <c r="I55" s="66"/>
    </row>
    <row r="56" spans="1:9" x14ac:dyDescent="0.45">
      <c r="F56" s="66"/>
      <c r="H56" s="66"/>
      <c r="I56" s="66"/>
    </row>
    <row r="57" spans="1:9" x14ac:dyDescent="0.45">
      <c r="F57" s="66"/>
      <c r="H57" s="66"/>
      <c r="I57" s="66"/>
    </row>
  </sheetData>
  <mergeCells count="5">
    <mergeCell ref="H19:I19"/>
    <mergeCell ref="H20:I20"/>
    <mergeCell ref="H21:I21"/>
    <mergeCell ref="H22:I22"/>
    <mergeCell ref="H23:I23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192"/>
  <sheetViews>
    <sheetView topLeftCell="A25" zoomScaleNormal="100" zoomScaleSheetLayoutView="115" workbookViewId="0">
      <selection activeCell="E43" sqref="E43"/>
    </sheetView>
  </sheetViews>
  <sheetFormatPr defaultColWidth="9.1328125" defaultRowHeight="12.75" x14ac:dyDescent="0.35"/>
  <cols>
    <col min="1" max="1" width="11.59765625" style="1" customWidth="1"/>
    <col min="2" max="2" width="45.3984375" style="1" customWidth="1"/>
    <col min="3" max="3" width="5.59765625" style="1" customWidth="1"/>
    <col min="4" max="4" width="8.59765625" style="14" customWidth="1"/>
    <col min="5" max="5" width="9.86328125" style="1" customWidth="1"/>
    <col min="6" max="6" width="13.86328125" style="1" customWidth="1"/>
    <col min="7" max="7" width="11.73046875" style="1" hidden="1" customWidth="1"/>
    <col min="8" max="8" width="11.59765625" style="1" hidden="1" customWidth="1"/>
    <col min="9" max="9" width="11" style="1" hidden="1" customWidth="1"/>
    <col min="10" max="10" width="10.3984375" style="1" hidden="1" customWidth="1"/>
    <col min="11" max="11" width="75.3984375" style="1" customWidth="1"/>
    <col min="12" max="12" width="45.265625" style="1" customWidth="1"/>
    <col min="13" max="16384" width="9.1328125" style="1"/>
  </cols>
  <sheetData>
    <row r="1" spans="1:79" ht="15" x14ac:dyDescent="0.4">
      <c r="A1" s="153" t="s">
        <v>154</v>
      </c>
      <c r="B1" s="153"/>
      <c r="C1" s="153"/>
      <c r="D1" s="153"/>
      <c r="E1" s="153"/>
      <c r="F1" s="153"/>
    </row>
    <row r="2" spans="1:79" ht="14.25" customHeight="1" thickBot="1" x14ac:dyDescent="0.45">
      <c r="A2" s="2"/>
      <c r="B2" s="3"/>
      <c r="C2" s="3"/>
      <c r="D2" s="4"/>
      <c r="E2" s="3"/>
      <c r="F2" s="3"/>
    </row>
    <row r="3" spans="1:79" ht="13.5" thickTop="1" x14ac:dyDescent="0.4">
      <c r="A3" s="5"/>
      <c r="B3" s="6" t="s">
        <v>0</v>
      </c>
      <c r="C3" s="7"/>
      <c r="D3" s="8" t="s">
        <v>1</v>
      </c>
      <c r="E3" s="9" t="str">
        <f>'[1]D.1.4a D.1.4a Rek'!H1</f>
        <v>D.1.4a</v>
      </c>
      <c r="F3" s="10"/>
    </row>
    <row r="4" spans="1:79" ht="13.5" thickBot="1" x14ac:dyDescent="0.45">
      <c r="A4" s="60"/>
      <c r="B4" s="11" t="s">
        <v>2</v>
      </c>
      <c r="C4" s="12"/>
      <c r="D4" s="154" t="str">
        <f>'[1]D.1.4a D.1.4a Rek'!G2</f>
        <v>Zdravotně tehcnické instalace</v>
      </c>
      <c r="E4" s="155"/>
      <c r="F4" s="156"/>
    </row>
    <row r="5" spans="1:79" ht="13.15" thickTop="1" x14ac:dyDescent="0.35">
      <c r="A5" s="13"/>
      <c r="B5" s="13"/>
      <c r="F5" s="15"/>
    </row>
    <row r="6" spans="1:79" ht="27" customHeight="1" x14ac:dyDescent="0.35">
      <c r="A6" s="16" t="s">
        <v>3</v>
      </c>
      <c r="B6" s="16" t="s">
        <v>4</v>
      </c>
      <c r="C6" s="16" t="s">
        <v>5</v>
      </c>
      <c r="D6" s="17" t="s">
        <v>6</v>
      </c>
      <c r="E6" s="16" t="s">
        <v>7</v>
      </c>
      <c r="F6" s="18" t="s">
        <v>8</v>
      </c>
      <c r="G6" s="19" t="s">
        <v>9</v>
      </c>
      <c r="H6" s="19" t="s">
        <v>10</v>
      </c>
      <c r="I6" s="19" t="s">
        <v>11</v>
      </c>
      <c r="J6" s="19" t="s">
        <v>12</v>
      </c>
    </row>
    <row r="7" spans="1:79" ht="13.15" x14ac:dyDescent="0.4">
      <c r="A7" s="20" t="s">
        <v>13</v>
      </c>
      <c r="B7" s="21" t="s">
        <v>14</v>
      </c>
      <c r="C7" s="22"/>
      <c r="D7" s="23"/>
      <c r="E7" s="23"/>
      <c r="F7" s="24"/>
      <c r="G7" s="25"/>
      <c r="H7" s="26"/>
      <c r="I7" s="27"/>
      <c r="J7" s="28"/>
      <c r="N7" s="29">
        <v>1</v>
      </c>
    </row>
    <row r="8" spans="1:79" x14ac:dyDescent="0.35">
      <c r="A8" s="30" t="s">
        <v>15</v>
      </c>
      <c r="B8" s="31" t="s">
        <v>16</v>
      </c>
      <c r="C8" s="32" t="s">
        <v>17</v>
      </c>
      <c r="D8" s="33">
        <v>35</v>
      </c>
      <c r="E8" s="33"/>
      <c r="F8" s="34">
        <f>D8*E8</f>
        <v>0</v>
      </c>
      <c r="G8" s="35">
        <v>0</v>
      </c>
      <c r="H8" s="36">
        <f>D8*G8</f>
        <v>0</v>
      </c>
      <c r="I8" s="35">
        <v>-2.0999999999986598E-3</v>
      </c>
      <c r="J8" s="36">
        <f>D8*I8</f>
        <v>-7.3499999999953089E-2</v>
      </c>
      <c r="N8" s="29">
        <v>2</v>
      </c>
      <c r="Z8" s="1">
        <v>1</v>
      </c>
      <c r="AA8" s="1">
        <v>7</v>
      </c>
      <c r="AB8" s="1">
        <v>7</v>
      </c>
      <c r="AY8" s="1">
        <v>2</v>
      </c>
      <c r="AZ8" s="1">
        <f>IF(AY8=1,F8,0)</f>
        <v>0</v>
      </c>
      <c r="BA8" s="1">
        <f>IF(AY8=2,F8,0)</f>
        <v>0</v>
      </c>
      <c r="BB8" s="1">
        <f>IF(AY8=3,F8,0)</f>
        <v>0</v>
      </c>
      <c r="BC8" s="1">
        <f>IF(AY8=4,F8,0)</f>
        <v>0</v>
      </c>
      <c r="BD8" s="1">
        <f>IF(AY8=5,F8,0)</f>
        <v>0</v>
      </c>
      <c r="BZ8" s="37">
        <v>1</v>
      </c>
      <c r="CA8" s="37">
        <v>7</v>
      </c>
    </row>
    <row r="9" spans="1:79" x14ac:dyDescent="0.35">
      <c r="A9" s="30" t="s">
        <v>18</v>
      </c>
      <c r="B9" s="31" t="s">
        <v>19</v>
      </c>
      <c r="C9" s="32" t="s">
        <v>17</v>
      </c>
      <c r="D9" s="33">
        <v>12</v>
      </c>
      <c r="E9" s="33"/>
      <c r="F9" s="34">
        <f>D9*E9</f>
        <v>0</v>
      </c>
      <c r="G9" s="35">
        <v>0</v>
      </c>
      <c r="H9" s="36">
        <f>D9*G9</f>
        <v>0</v>
      </c>
      <c r="I9" s="35">
        <v>-1.97999999999965E-3</v>
      </c>
      <c r="J9" s="36">
        <f>D9*I9</f>
        <v>-2.3759999999995798E-2</v>
      </c>
      <c r="N9" s="29">
        <v>2</v>
      </c>
      <c r="Z9" s="1">
        <v>1</v>
      </c>
      <c r="AA9" s="1">
        <v>7</v>
      </c>
      <c r="AB9" s="1">
        <v>7</v>
      </c>
      <c r="AY9" s="1">
        <v>2</v>
      </c>
      <c r="AZ9" s="1">
        <f>IF(AY9=1,F9,0)</f>
        <v>0</v>
      </c>
      <c r="BA9" s="1">
        <f>IF(AY9=2,F9,0)</f>
        <v>0</v>
      </c>
      <c r="BB9" s="1">
        <f>IF(AY9=3,F9,0)</f>
        <v>0</v>
      </c>
      <c r="BC9" s="1">
        <f>IF(AY9=4,F9,0)</f>
        <v>0</v>
      </c>
      <c r="BD9" s="1">
        <f>IF(AY9=5,F9,0)</f>
        <v>0</v>
      </c>
      <c r="BZ9" s="37">
        <v>1</v>
      </c>
      <c r="CA9" s="37">
        <v>7</v>
      </c>
    </row>
    <row r="10" spans="1:79" x14ac:dyDescent="0.35">
      <c r="A10" s="30" t="s">
        <v>20</v>
      </c>
      <c r="B10" s="31" t="s">
        <v>21</v>
      </c>
      <c r="C10" s="32" t="s">
        <v>17</v>
      </c>
      <c r="D10" s="33">
        <v>35</v>
      </c>
      <c r="E10" s="33"/>
      <c r="F10" s="34">
        <f>D10*E10</f>
        <v>0</v>
      </c>
      <c r="G10" s="35">
        <v>4.6999999999997001E-4</v>
      </c>
      <c r="H10" s="36">
        <f>D10*G10</f>
        <v>1.6449999999998952E-2</v>
      </c>
      <c r="I10" s="35">
        <v>0</v>
      </c>
      <c r="J10" s="36">
        <f>D10*I10</f>
        <v>0</v>
      </c>
      <c r="N10" s="29">
        <v>2</v>
      </c>
      <c r="Z10" s="1">
        <v>1</v>
      </c>
      <c r="AA10" s="1">
        <v>7</v>
      </c>
      <c r="AB10" s="1">
        <v>7</v>
      </c>
      <c r="AY10" s="1">
        <v>2</v>
      </c>
      <c r="AZ10" s="1">
        <f>IF(AY10=1,F10,0)</f>
        <v>0</v>
      </c>
      <c r="BA10" s="1">
        <f>IF(AY10=2,F10,0)</f>
        <v>0</v>
      </c>
      <c r="BB10" s="1">
        <f>IF(AY10=3,F10,0)</f>
        <v>0</v>
      </c>
      <c r="BC10" s="1">
        <f>IF(AY10=4,F10,0)</f>
        <v>0</v>
      </c>
      <c r="BD10" s="1">
        <f>IF(AY10=5,F10,0)</f>
        <v>0</v>
      </c>
      <c r="BZ10" s="37">
        <v>1</v>
      </c>
      <c r="CA10" s="37">
        <v>7</v>
      </c>
    </row>
    <row r="11" spans="1:79" x14ac:dyDescent="0.35">
      <c r="A11" s="30" t="s">
        <v>22</v>
      </c>
      <c r="B11" s="31" t="s">
        <v>23</v>
      </c>
      <c r="C11" s="32" t="s">
        <v>17</v>
      </c>
      <c r="D11" s="33">
        <v>11</v>
      </c>
      <c r="E11" s="33"/>
      <c r="F11" s="34">
        <f>D11*E11</f>
        <v>0</v>
      </c>
      <c r="G11" s="35">
        <v>1.5199999999992999E-3</v>
      </c>
      <c r="H11" s="36">
        <f>D11*G11</f>
        <v>1.67199999999923E-2</v>
      </c>
      <c r="I11" s="35">
        <v>0</v>
      </c>
      <c r="J11" s="36">
        <f>D11*I11</f>
        <v>0</v>
      </c>
      <c r="N11" s="29">
        <v>2</v>
      </c>
      <c r="Z11" s="1">
        <v>1</v>
      </c>
      <c r="AA11" s="1">
        <v>7</v>
      </c>
      <c r="AB11" s="1">
        <v>7</v>
      </c>
      <c r="AY11" s="1">
        <v>2</v>
      </c>
      <c r="AZ11" s="1">
        <f>IF(AY11=1,F11,0)</f>
        <v>0</v>
      </c>
      <c r="BA11" s="1">
        <f>IF(AY11=2,F11,0)</f>
        <v>0</v>
      </c>
      <c r="BB11" s="1">
        <f>IF(AY11=3,F11,0)</f>
        <v>0</v>
      </c>
      <c r="BC11" s="1">
        <f>IF(AY11=4,F11,0)</f>
        <v>0</v>
      </c>
      <c r="BD11" s="1">
        <f>IF(AY11=5,F11,0)</f>
        <v>0</v>
      </c>
      <c r="BZ11" s="37">
        <v>1</v>
      </c>
      <c r="CA11" s="37">
        <v>7</v>
      </c>
    </row>
    <row r="12" spans="1:79" x14ac:dyDescent="0.35">
      <c r="A12" s="30" t="s">
        <v>24</v>
      </c>
      <c r="B12" s="31" t="s">
        <v>25</v>
      </c>
      <c r="C12" s="32" t="s">
        <v>17</v>
      </c>
      <c r="D12" s="33">
        <v>46</v>
      </c>
      <c r="E12" s="33"/>
      <c r="F12" s="34">
        <f>D12*E12</f>
        <v>0</v>
      </c>
      <c r="G12" s="35">
        <v>0</v>
      </c>
      <c r="H12" s="36">
        <f>D12*G12</f>
        <v>0</v>
      </c>
      <c r="I12" s="35">
        <v>0</v>
      </c>
      <c r="J12" s="36">
        <f>D12*I12</f>
        <v>0</v>
      </c>
      <c r="N12" s="29">
        <v>2</v>
      </c>
      <c r="Z12" s="1">
        <v>1</v>
      </c>
      <c r="AA12" s="1">
        <v>7</v>
      </c>
      <c r="AB12" s="1">
        <v>7</v>
      </c>
      <c r="AY12" s="1">
        <v>2</v>
      </c>
      <c r="AZ12" s="1">
        <f>IF(AY12=1,F12,0)</f>
        <v>0</v>
      </c>
      <c r="BA12" s="1">
        <f>IF(AY12=2,F12,0)</f>
        <v>0</v>
      </c>
      <c r="BB12" s="1">
        <f>IF(AY12=3,F12,0)</f>
        <v>0</v>
      </c>
      <c r="BC12" s="1">
        <f>IF(AY12=4,F12,0)</f>
        <v>0</v>
      </c>
      <c r="BD12" s="1">
        <f>IF(AY12=5,F12,0)</f>
        <v>0</v>
      </c>
      <c r="BZ12" s="37">
        <v>1</v>
      </c>
      <c r="CA12" s="37">
        <v>7</v>
      </c>
    </row>
    <row r="13" spans="1:79" x14ac:dyDescent="0.35">
      <c r="A13" s="38"/>
      <c r="B13" s="150" t="s">
        <v>26</v>
      </c>
      <c r="C13" s="151"/>
      <c r="D13" s="151"/>
      <c r="E13" s="151"/>
      <c r="F13" s="152"/>
      <c r="H13" s="42"/>
      <c r="J13" s="42"/>
      <c r="K13" s="43" t="s">
        <v>26</v>
      </c>
      <c r="N13" s="29">
        <v>3</v>
      </c>
    </row>
    <row r="14" spans="1:79" x14ac:dyDescent="0.35">
      <c r="A14" s="30" t="s">
        <v>27</v>
      </c>
      <c r="B14" s="31" t="s">
        <v>28</v>
      </c>
      <c r="C14" s="32" t="s">
        <v>17</v>
      </c>
      <c r="D14" s="33">
        <v>46</v>
      </c>
      <c r="E14" s="33"/>
      <c r="F14" s="34">
        <f>D14*E14</f>
        <v>0</v>
      </c>
      <c r="G14" s="35">
        <v>0</v>
      </c>
      <c r="H14" s="36">
        <f>D14*G14</f>
        <v>0</v>
      </c>
      <c r="I14" s="35">
        <v>0</v>
      </c>
      <c r="J14" s="36">
        <f>D14*I14</f>
        <v>0</v>
      </c>
      <c r="N14" s="29">
        <v>2</v>
      </c>
      <c r="Z14" s="1">
        <v>1</v>
      </c>
      <c r="AA14" s="1">
        <v>7</v>
      </c>
      <c r="AB14" s="1">
        <v>7</v>
      </c>
      <c r="AY14" s="1">
        <v>2</v>
      </c>
      <c r="AZ14" s="1">
        <f>IF(AY14=1,F14,0)</f>
        <v>0</v>
      </c>
      <c r="BA14" s="1">
        <f>IF(AY14=2,F14,0)</f>
        <v>0</v>
      </c>
      <c r="BB14" s="1">
        <f>IF(AY14=3,F14,0)</f>
        <v>0</v>
      </c>
      <c r="BC14" s="1">
        <f>IF(AY14=4,F14,0)</f>
        <v>0</v>
      </c>
      <c r="BD14" s="1">
        <f>IF(AY14=5,F14,0)</f>
        <v>0</v>
      </c>
      <c r="BZ14" s="37">
        <v>1</v>
      </c>
      <c r="CA14" s="37">
        <v>7</v>
      </c>
    </row>
    <row r="15" spans="1:79" x14ac:dyDescent="0.35">
      <c r="A15" s="38"/>
      <c r="B15" s="150" t="s">
        <v>26</v>
      </c>
      <c r="C15" s="151"/>
      <c r="D15" s="151"/>
      <c r="E15" s="151"/>
      <c r="F15" s="152"/>
      <c r="H15" s="42"/>
      <c r="J15" s="42"/>
      <c r="K15" s="43" t="s">
        <v>26</v>
      </c>
      <c r="N15" s="29">
        <v>3</v>
      </c>
    </row>
    <row r="16" spans="1:79" x14ac:dyDescent="0.35">
      <c r="A16" s="30" t="s">
        <v>29</v>
      </c>
      <c r="B16" s="31" t="s">
        <v>30</v>
      </c>
      <c r="C16" s="32" t="s">
        <v>31</v>
      </c>
      <c r="D16" s="33">
        <v>24</v>
      </c>
      <c r="E16" s="33"/>
      <c r="F16" s="34">
        <f>D16*E16</f>
        <v>0</v>
      </c>
      <c r="G16" s="35">
        <v>0</v>
      </c>
      <c r="H16" s="36">
        <f>D16*G16</f>
        <v>0</v>
      </c>
      <c r="I16" s="35"/>
      <c r="J16" s="36">
        <f>D16*I16</f>
        <v>0</v>
      </c>
      <c r="N16" s="29">
        <v>2</v>
      </c>
      <c r="Z16" s="1">
        <v>12</v>
      </c>
      <c r="AA16" s="1">
        <v>0</v>
      </c>
      <c r="AB16" s="1">
        <v>1</v>
      </c>
      <c r="AY16" s="1">
        <v>2</v>
      </c>
      <c r="AZ16" s="1">
        <f>IF(AY16=1,F16,0)</f>
        <v>0</v>
      </c>
      <c r="BA16" s="1">
        <f>IF(AY16=2,F16,0)</f>
        <v>0</v>
      </c>
      <c r="BB16" s="1">
        <f>IF(AY16=3,F16,0)</f>
        <v>0</v>
      </c>
      <c r="BC16" s="1">
        <f>IF(AY16=4,F16,0)</f>
        <v>0</v>
      </c>
      <c r="BD16" s="1">
        <f>IF(AY16=5,F16,0)</f>
        <v>0</v>
      </c>
      <c r="BZ16" s="37">
        <v>12</v>
      </c>
      <c r="CA16" s="37">
        <v>0</v>
      </c>
    </row>
    <row r="17" spans="1:79" x14ac:dyDescent="0.35">
      <c r="A17" s="38"/>
      <c r="B17" s="150" t="s">
        <v>32</v>
      </c>
      <c r="C17" s="151"/>
      <c r="D17" s="151"/>
      <c r="E17" s="151"/>
      <c r="F17" s="152"/>
      <c r="H17" s="42"/>
      <c r="J17" s="42"/>
      <c r="K17" s="43" t="s">
        <v>32</v>
      </c>
      <c r="N17" s="29">
        <v>3</v>
      </c>
    </row>
    <row r="18" spans="1:79" x14ac:dyDescent="0.35">
      <c r="A18" s="38"/>
      <c r="B18" s="150" t="s">
        <v>33</v>
      </c>
      <c r="C18" s="151"/>
      <c r="D18" s="151"/>
      <c r="E18" s="151"/>
      <c r="F18" s="152"/>
      <c r="H18" s="42"/>
      <c r="J18" s="42"/>
      <c r="K18" s="43" t="s">
        <v>33</v>
      </c>
      <c r="N18" s="29">
        <v>3</v>
      </c>
    </row>
    <row r="19" spans="1:79" x14ac:dyDescent="0.35">
      <c r="A19" s="38"/>
      <c r="B19" s="150" t="s">
        <v>34</v>
      </c>
      <c r="C19" s="151"/>
      <c r="D19" s="151"/>
      <c r="E19" s="151"/>
      <c r="F19" s="152"/>
      <c r="H19" s="42"/>
      <c r="J19" s="42"/>
      <c r="K19" s="43" t="s">
        <v>34</v>
      </c>
      <c r="N19" s="29">
        <v>3</v>
      </c>
    </row>
    <row r="20" spans="1:79" x14ac:dyDescent="0.35">
      <c r="A20" s="38"/>
      <c r="B20" s="150"/>
      <c r="C20" s="151"/>
      <c r="D20" s="151"/>
      <c r="E20" s="151"/>
      <c r="F20" s="152"/>
      <c r="H20" s="42"/>
      <c r="J20" s="42"/>
      <c r="K20" s="43"/>
      <c r="N20" s="29">
        <v>3</v>
      </c>
    </row>
    <row r="21" spans="1:79" x14ac:dyDescent="0.35">
      <c r="A21" s="30" t="s">
        <v>35</v>
      </c>
      <c r="B21" s="31" t="s">
        <v>36</v>
      </c>
      <c r="C21" s="32" t="s">
        <v>37</v>
      </c>
      <c r="D21" s="33">
        <v>2.77799999999928E-2</v>
      </c>
      <c r="E21" s="33"/>
      <c r="F21" s="34">
        <f>D21*E21</f>
        <v>0</v>
      </c>
      <c r="G21" s="35">
        <v>0</v>
      </c>
      <c r="H21" s="36">
        <f>D21*G21</f>
        <v>0</v>
      </c>
      <c r="I21" s="35"/>
      <c r="J21" s="36">
        <f>D21*I21</f>
        <v>0</v>
      </c>
      <c r="N21" s="29">
        <v>2</v>
      </c>
      <c r="Z21" s="1">
        <v>7</v>
      </c>
      <c r="AA21" s="1">
        <v>1001</v>
      </c>
      <c r="AB21" s="1">
        <v>5</v>
      </c>
      <c r="AY21" s="1">
        <v>2</v>
      </c>
      <c r="AZ21" s="1">
        <f>IF(AY21=1,F21,0)</f>
        <v>0</v>
      </c>
      <c r="BA21" s="1">
        <f>IF(AY21=2,F21,0)</f>
        <v>0</v>
      </c>
      <c r="BB21" s="1">
        <f>IF(AY21=3,F21,0)</f>
        <v>0</v>
      </c>
      <c r="BC21" s="1">
        <f>IF(AY21=4,F21,0)</f>
        <v>0</v>
      </c>
      <c r="BD21" s="1">
        <f>IF(AY21=5,F21,0)</f>
        <v>0</v>
      </c>
      <c r="BZ21" s="37">
        <v>7</v>
      </c>
      <c r="CA21" s="37">
        <v>1001</v>
      </c>
    </row>
    <row r="22" spans="1:79" x14ac:dyDescent="0.35">
      <c r="A22" s="30" t="s">
        <v>38</v>
      </c>
      <c r="B22" s="31" t="s">
        <v>39</v>
      </c>
      <c r="C22" s="32" t="s">
        <v>40</v>
      </c>
      <c r="D22" s="33">
        <v>10</v>
      </c>
      <c r="E22" s="33"/>
      <c r="F22" s="34">
        <f>D22*E22</f>
        <v>0</v>
      </c>
      <c r="G22" s="35">
        <v>0</v>
      </c>
      <c r="H22" s="36">
        <f>D22*G22</f>
        <v>0</v>
      </c>
      <c r="I22" s="35"/>
      <c r="J22" s="36">
        <f>D22*I22</f>
        <v>0</v>
      </c>
      <c r="N22" s="29">
        <v>2</v>
      </c>
      <c r="Z22" s="1">
        <v>10</v>
      </c>
      <c r="AA22" s="1">
        <v>0</v>
      </c>
      <c r="AB22" s="1">
        <v>8</v>
      </c>
      <c r="AY22" s="1">
        <v>5</v>
      </c>
      <c r="AZ22" s="1">
        <f>IF(AY22=1,F22,0)</f>
        <v>0</v>
      </c>
      <c r="BA22" s="1">
        <f>IF(AY22=2,F22,0)</f>
        <v>0</v>
      </c>
      <c r="BB22" s="1">
        <f>IF(AY22=3,F22,0)</f>
        <v>0</v>
      </c>
      <c r="BC22" s="1">
        <f>IF(AY22=4,F22,0)</f>
        <v>0</v>
      </c>
      <c r="BD22" s="1">
        <f>IF(AY22=5,F22,0)</f>
        <v>0</v>
      </c>
      <c r="BZ22" s="37">
        <v>10</v>
      </c>
      <c r="CA22" s="37">
        <v>0</v>
      </c>
    </row>
    <row r="23" spans="1:79" ht="13.15" x14ac:dyDescent="0.4">
      <c r="A23" s="44" t="s">
        <v>41</v>
      </c>
      <c r="B23" s="45" t="s">
        <v>42</v>
      </c>
      <c r="C23" s="46"/>
      <c r="D23" s="47"/>
      <c r="E23" s="48"/>
      <c r="F23" s="49">
        <f>SUM(F7:F22)</f>
        <v>0</v>
      </c>
      <c r="G23" s="50"/>
      <c r="H23" s="51">
        <f>SUM(H7:H22)</f>
        <v>3.3169999999991248E-2</v>
      </c>
      <c r="I23" s="50"/>
      <c r="J23" s="51">
        <f>SUM(J7:J22)</f>
        <v>-9.7259999999948887E-2</v>
      </c>
      <c r="N23" s="29">
        <v>4</v>
      </c>
      <c r="AZ23" s="52">
        <f>SUM(AZ7:AZ22)</f>
        <v>0</v>
      </c>
      <c r="BA23" s="52">
        <f>SUM(BA7:BA22)</f>
        <v>0</v>
      </c>
      <c r="BB23" s="52">
        <f>SUM(BB7:BB22)</f>
        <v>0</v>
      </c>
      <c r="BC23" s="52">
        <f>SUM(BC7:BC22)</f>
        <v>0</v>
      </c>
      <c r="BD23" s="52">
        <f>SUM(BD7:BD22)</f>
        <v>0</v>
      </c>
    </row>
    <row r="24" spans="1:79" ht="13.15" x14ac:dyDescent="0.4">
      <c r="A24" s="20" t="s">
        <v>43</v>
      </c>
      <c r="B24" s="21" t="s">
        <v>44</v>
      </c>
      <c r="C24" s="22"/>
      <c r="D24" s="23"/>
      <c r="E24" s="23"/>
      <c r="F24" s="24"/>
      <c r="G24" s="25"/>
      <c r="H24" s="26"/>
      <c r="I24" s="27"/>
      <c r="J24" s="28"/>
      <c r="N24" s="29">
        <v>1</v>
      </c>
    </row>
    <row r="25" spans="1:79" x14ac:dyDescent="0.35">
      <c r="A25" s="30" t="s">
        <v>45</v>
      </c>
      <c r="B25" s="31" t="s">
        <v>46</v>
      </c>
      <c r="C25" s="32" t="s">
        <v>47</v>
      </c>
      <c r="D25" s="33">
        <v>1</v>
      </c>
      <c r="E25" s="33"/>
      <c r="F25" s="34">
        <f>D25*E25</f>
        <v>0</v>
      </c>
      <c r="G25" s="35">
        <v>0</v>
      </c>
      <c r="H25" s="36">
        <f>D25*G25</f>
        <v>0</v>
      </c>
      <c r="I25" s="35">
        <v>0</v>
      </c>
      <c r="J25" s="36">
        <f>D25*I25</f>
        <v>0</v>
      </c>
      <c r="N25" s="29">
        <v>2</v>
      </c>
      <c r="Z25" s="1">
        <v>1</v>
      </c>
      <c r="AA25" s="1">
        <v>7</v>
      </c>
      <c r="AB25" s="1">
        <v>7</v>
      </c>
      <c r="AY25" s="1">
        <v>2</v>
      </c>
      <c r="AZ25" s="1">
        <f>IF(AY25=1,F25,0)</f>
        <v>0</v>
      </c>
      <c r="BA25" s="1">
        <f>IF(AY25=2,F25,0)</f>
        <v>0</v>
      </c>
      <c r="BB25" s="1">
        <f>IF(AY25=3,F25,0)</f>
        <v>0</v>
      </c>
      <c r="BC25" s="1">
        <f>IF(AY25=4,F25,0)</f>
        <v>0</v>
      </c>
      <c r="BD25" s="1">
        <f>IF(AY25=5,F25,0)</f>
        <v>0</v>
      </c>
      <c r="BZ25" s="37">
        <v>1</v>
      </c>
      <c r="CA25" s="37">
        <v>7</v>
      </c>
    </row>
    <row r="26" spans="1:79" x14ac:dyDescent="0.35">
      <c r="A26" s="30" t="s">
        <v>48</v>
      </c>
      <c r="B26" s="31" t="s">
        <v>49</v>
      </c>
      <c r="C26" s="32" t="s">
        <v>47</v>
      </c>
      <c r="D26" s="33">
        <v>1</v>
      </c>
      <c r="E26" s="33"/>
      <c r="F26" s="34">
        <f>D26*E26</f>
        <v>0</v>
      </c>
      <c r="G26" s="35">
        <v>5.1000000000023195E-4</v>
      </c>
      <c r="H26" s="36">
        <f>D26*G26</f>
        <v>5.1000000000023195E-4</v>
      </c>
      <c r="I26" s="35">
        <v>0</v>
      </c>
      <c r="J26" s="36">
        <f>D26*I26</f>
        <v>0</v>
      </c>
      <c r="N26" s="29">
        <v>2</v>
      </c>
      <c r="Z26" s="1">
        <v>1</v>
      </c>
      <c r="AA26" s="1">
        <v>7</v>
      </c>
      <c r="AB26" s="1">
        <v>7</v>
      </c>
      <c r="AY26" s="1">
        <v>2</v>
      </c>
      <c r="AZ26" s="1">
        <f>IF(AY26=1,F26,0)</f>
        <v>0</v>
      </c>
      <c r="BA26" s="1">
        <f>IF(AY26=2,F26,0)</f>
        <v>0</v>
      </c>
      <c r="BB26" s="1">
        <f>IF(AY26=3,F26,0)</f>
        <v>0</v>
      </c>
      <c r="BC26" s="1">
        <f>IF(AY26=4,F26,0)</f>
        <v>0</v>
      </c>
      <c r="BD26" s="1">
        <f>IF(AY26=5,F26,0)</f>
        <v>0</v>
      </c>
      <c r="BZ26" s="37">
        <v>1</v>
      </c>
      <c r="CA26" s="37">
        <v>7</v>
      </c>
    </row>
    <row r="27" spans="1:79" x14ac:dyDescent="0.35">
      <c r="A27" s="38"/>
      <c r="B27" s="150" t="s">
        <v>50</v>
      </c>
      <c r="C27" s="151"/>
      <c r="D27" s="151"/>
      <c r="E27" s="151"/>
      <c r="F27" s="152"/>
      <c r="H27" s="42"/>
      <c r="J27" s="42"/>
      <c r="K27" s="43" t="s">
        <v>50</v>
      </c>
      <c r="N27" s="29">
        <v>3</v>
      </c>
    </row>
    <row r="28" spans="1:79" x14ac:dyDescent="0.35">
      <c r="A28" s="30" t="s">
        <v>51</v>
      </c>
      <c r="B28" s="31" t="s">
        <v>52</v>
      </c>
      <c r="C28" s="32" t="s">
        <v>17</v>
      </c>
      <c r="D28" s="33">
        <v>65</v>
      </c>
      <c r="E28" s="33"/>
      <c r="F28" s="34">
        <f>D28*E28</f>
        <v>0</v>
      </c>
      <c r="G28" s="35">
        <v>0</v>
      </c>
      <c r="H28" s="36">
        <f>D28*G28</f>
        <v>0</v>
      </c>
      <c r="I28" s="35">
        <v>-2.1300000000010798E-3</v>
      </c>
      <c r="J28" s="36">
        <f>D28*I28</f>
        <v>-0.13845000000007018</v>
      </c>
      <c r="N28" s="29">
        <v>2</v>
      </c>
      <c r="Z28" s="1">
        <v>1</v>
      </c>
      <c r="AA28" s="1">
        <v>7</v>
      </c>
      <c r="AB28" s="1">
        <v>7</v>
      </c>
      <c r="AY28" s="1">
        <v>2</v>
      </c>
      <c r="AZ28" s="1">
        <f>IF(AY28=1,F28,0)</f>
        <v>0</v>
      </c>
      <c r="BA28" s="1">
        <f>IF(AY28=2,F28,0)</f>
        <v>0</v>
      </c>
      <c r="BB28" s="1">
        <f>IF(AY28=3,F28,0)</f>
        <v>0</v>
      </c>
      <c r="BC28" s="1">
        <f>IF(AY28=4,F28,0)</f>
        <v>0</v>
      </c>
      <c r="BD28" s="1">
        <f>IF(AY28=5,F28,0)</f>
        <v>0</v>
      </c>
      <c r="BZ28" s="37">
        <v>1</v>
      </c>
      <c r="CA28" s="37">
        <v>7</v>
      </c>
    </row>
    <row r="29" spans="1:79" x14ac:dyDescent="0.35">
      <c r="A29" s="30" t="s">
        <v>53</v>
      </c>
      <c r="B29" s="31" t="s">
        <v>194</v>
      </c>
      <c r="C29" s="32" t="s">
        <v>17</v>
      </c>
      <c r="D29" s="33">
        <v>16</v>
      </c>
      <c r="E29" s="33"/>
      <c r="F29" s="34">
        <f>D29*E29</f>
        <v>0</v>
      </c>
      <c r="G29" s="35">
        <v>3.92000000000081E-3</v>
      </c>
      <c r="H29" s="36">
        <f>D29*G29</f>
        <v>6.272000000001296E-2</v>
      </c>
      <c r="I29" s="35">
        <v>0</v>
      </c>
      <c r="J29" s="36">
        <f>D29*I29</f>
        <v>0</v>
      </c>
      <c r="N29" s="29">
        <v>2</v>
      </c>
      <c r="Z29" s="1">
        <v>1</v>
      </c>
      <c r="AA29" s="1">
        <v>0</v>
      </c>
      <c r="AB29" s="1">
        <v>0</v>
      </c>
      <c r="AY29" s="1">
        <v>2</v>
      </c>
      <c r="AZ29" s="1">
        <f>IF(AY29=1,F29,0)</f>
        <v>0</v>
      </c>
      <c r="BA29" s="1">
        <f>IF(AY29=2,F29,0)</f>
        <v>0</v>
      </c>
      <c r="BB29" s="1">
        <f>IF(AY29=3,F29,0)</f>
        <v>0</v>
      </c>
      <c r="BC29" s="1">
        <f>IF(AY29=4,F29,0)</f>
        <v>0</v>
      </c>
      <c r="BD29" s="1">
        <f>IF(AY29=5,F29,0)</f>
        <v>0</v>
      </c>
      <c r="BZ29" s="37">
        <v>1</v>
      </c>
      <c r="CA29" s="37">
        <v>0</v>
      </c>
    </row>
    <row r="30" spans="1:79" x14ac:dyDescent="0.35">
      <c r="A30" s="38"/>
      <c r="B30" s="150"/>
      <c r="C30" s="151"/>
      <c r="D30" s="151"/>
      <c r="E30" s="151"/>
      <c r="F30" s="152"/>
      <c r="H30" s="42"/>
      <c r="J30" s="42"/>
      <c r="K30" s="43"/>
      <c r="N30" s="29">
        <v>3</v>
      </c>
    </row>
    <row r="31" spans="1:79" x14ac:dyDescent="0.35">
      <c r="A31" s="30" t="s">
        <v>54</v>
      </c>
      <c r="B31" s="31" t="s">
        <v>195</v>
      </c>
      <c r="C31" s="32" t="s">
        <v>17</v>
      </c>
      <c r="D31" s="33">
        <v>29</v>
      </c>
      <c r="E31" s="33"/>
      <c r="F31" s="34">
        <f>D31*E31</f>
        <v>0</v>
      </c>
      <c r="G31" s="35">
        <v>3.9799999999985403E-3</v>
      </c>
      <c r="H31" s="36">
        <f>D31*G31</f>
        <v>0.11541999999995767</v>
      </c>
      <c r="I31" s="35">
        <v>0</v>
      </c>
      <c r="J31" s="36">
        <f>D31*I31</f>
        <v>0</v>
      </c>
      <c r="N31" s="29">
        <v>2</v>
      </c>
      <c r="Z31" s="1">
        <v>1</v>
      </c>
      <c r="AA31" s="1">
        <v>7</v>
      </c>
      <c r="AB31" s="1">
        <v>7</v>
      </c>
      <c r="AY31" s="1">
        <v>2</v>
      </c>
      <c r="AZ31" s="1">
        <f>IF(AY31=1,F31,0)</f>
        <v>0</v>
      </c>
      <c r="BA31" s="1">
        <f>IF(AY31=2,F31,0)</f>
        <v>0</v>
      </c>
      <c r="BB31" s="1">
        <f>IF(AY31=3,F31,0)</f>
        <v>0</v>
      </c>
      <c r="BC31" s="1">
        <f>IF(AY31=4,F31,0)</f>
        <v>0</v>
      </c>
      <c r="BD31" s="1">
        <f>IF(AY31=5,F31,0)</f>
        <v>0</v>
      </c>
      <c r="BZ31" s="37">
        <v>1</v>
      </c>
      <c r="CA31" s="37">
        <v>7</v>
      </c>
    </row>
    <row r="32" spans="1:79" x14ac:dyDescent="0.35">
      <c r="A32" s="38"/>
      <c r="B32" s="150"/>
      <c r="C32" s="151"/>
      <c r="D32" s="151"/>
      <c r="E32" s="151"/>
      <c r="F32" s="152"/>
      <c r="H32" s="42"/>
      <c r="J32" s="42"/>
      <c r="K32" s="43"/>
      <c r="N32" s="29">
        <v>3</v>
      </c>
    </row>
    <row r="33" spans="1:79" x14ac:dyDescent="0.35">
      <c r="A33" s="30" t="s">
        <v>55</v>
      </c>
      <c r="B33" s="31" t="s">
        <v>196</v>
      </c>
      <c r="C33" s="32" t="s">
        <v>17</v>
      </c>
      <c r="D33" s="33">
        <v>29</v>
      </c>
      <c r="E33" s="33"/>
      <c r="F33" s="34">
        <f>D33*E33</f>
        <v>0</v>
      </c>
      <c r="G33" s="35">
        <v>4.0100000000009598E-3</v>
      </c>
      <c r="H33" s="36">
        <f>D33*G33</f>
        <v>0.11629000000002783</v>
      </c>
      <c r="I33" s="35">
        <v>0</v>
      </c>
      <c r="J33" s="36">
        <f>D33*I33</f>
        <v>0</v>
      </c>
      <c r="N33" s="29">
        <v>2</v>
      </c>
      <c r="Z33" s="1">
        <v>1</v>
      </c>
      <c r="AA33" s="1">
        <v>7</v>
      </c>
      <c r="AB33" s="1">
        <v>7</v>
      </c>
      <c r="AY33" s="1">
        <v>2</v>
      </c>
      <c r="AZ33" s="1">
        <f>IF(AY33=1,F33,0)</f>
        <v>0</v>
      </c>
      <c r="BA33" s="1">
        <f>IF(AY33=2,F33,0)</f>
        <v>0</v>
      </c>
      <c r="BB33" s="1">
        <f>IF(AY33=3,F33,0)</f>
        <v>0</v>
      </c>
      <c r="BC33" s="1">
        <f>IF(AY33=4,F33,0)</f>
        <v>0</v>
      </c>
      <c r="BD33" s="1">
        <f>IF(AY33=5,F33,0)</f>
        <v>0</v>
      </c>
      <c r="BZ33" s="37">
        <v>1</v>
      </c>
      <c r="CA33" s="37">
        <v>7</v>
      </c>
    </row>
    <row r="34" spans="1:79" x14ac:dyDescent="0.35">
      <c r="A34" s="38"/>
      <c r="B34" s="150"/>
      <c r="C34" s="151"/>
      <c r="D34" s="151"/>
      <c r="E34" s="151"/>
      <c r="F34" s="152"/>
      <c r="H34" s="42"/>
      <c r="J34" s="42"/>
      <c r="K34" s="43"/>
      <c r="N34" s="29">
        <v>3</v>
      </c>
    </row>
    <row r="35" spans="1:79" x14ac:dyDescent="0.35">
      <c r="A35" s="30" t="s">
        <v>56</v>
      </c>
      <c r="B35" s="31" t="s">
        <v>197</v>
      </c>
      <c r="C35" s="32" t="s">
        <v>17</v>
      </c>
      <c r="D35" s="33">
        <v>16</v>
      </c>
      <c r="E35" s="33"/>
      <c r="F35" s="34">
        <f>D35*E35</f>
        <v>0</v>
      </c>
      <c r="G35" s="35">
        <v>3.00000000000022E-5</v>
      </c>
      <c r="H35" s="36">
        <f>D35*G35</f>
        <v>4.8000000000003519E-4</v>
      </c>
      <c r="I35" s="35">
        <v>0</v>
      </c>
      <c r="J35" s="36">
        <f>D35*I35</f>
        <v>0</v>
      </c>
      <c r="N35" s="29">
        <v>2</v>
      </c>
      <c r="Z35" s="1">
        <v>1</v>
      </c>
      <c r="AA35" s="1">
        <v>7</v>
      </c>
      <c r="AB35" s="1">
        <v>7</v>
      </c>
      <c r="AY35" s="1">
        <v>2</v>
      </c>
      <c r="AZ35" s="1">
        <f>IF(AY35=1,F35,0)</f>
        <v>0</v>
      </c>
      <c r="BA35" s="1">
        <f>IF(AY35=2,F35,0)</f>
        <v>0</v>
      </c>
      <c r="BB35" s="1">
        <f>IF(AY35=3,F35,0)</f>
        <v>0</v>
      </c>
      <c r="BC35" s="1">
        <f>IF(AY35=4,F35,0)</f>
        <v>0</v>
      </c>
      <c r="BD35" s="1">
        <f>IF(AY35=5,F35,0)</f>
        <v>0</v>
      </c>
      <c r="BZ35" s="37">
        <v>1</v>
      </c>
      <c r="CA35" s="37">
        <v>7</v>
      </c>
    </row>
    <row r="36" spans="1:79" x14ac:dyDescent="0.35">
      <c r="A36" s="38"/>
      <c r="B36" s="150" t="s">
        <v>57</v>
      </c>
      <c r="C36" s="151"/>
      <c r="D36" s="151"/>
      <c r="E36" s="151"/>
      <c r="F36" s="152"/>
      <c r="H36" s="42"/>
      <c r="J36" s="42"/>
      <c r="K36" s="43" t="s">
        <v>57</v>
      </c>
      <c r="N36" s="29">
        <v>3</v>
      </c>
    </row>
    <row r="37" spans="1:79" x14ac:dyDescent="0.35">
      <c r="A37" s="30" t="s">
        <v>58</v>
      </c>
      <c r="B37" s="31" t="s">
        <v>198</v>
      </c>
      <c r="C37" s="32" t="s">
        <v>17</v>
      </c>
      <c r="D37" s="33">
        <v>29</v>
      </c>
      <c r="E37" s="33"/>
      <c r="F37" s="34">
        <f>D37*E37</f>
        <v>0</v>
      </c>
      <c r="G37" s="35">
        <v>3.9999999999984499E-5</v>
      </c>
      <c r="H37" s="36">
        <f>D37*G37</f>
        <v>1.1599999999995505E-3</v>
      </c>
      <c r="I37" s="35">
        <v>0</v>
      </c>
      <c r="J37" s="36">
        <f>D37*I37</f>
        <v>0</v>
      </c>
      <c r="N37" s="29">
        <v>2</v>
      </c>
      <c r="Z37" s="1">
        <v>1</v>
      </c>
      <c r="AA37" s="1">
        <v>7</v>
      </c>
      <c r="AB37" s="1">
        <v>7</v>
      </c>
      <c r="AY37" s="1">
        <v>2</v>
      </c>
      <c r="AZ37" s="1">
        <f>IF(AY37=1,F37,0)</f>
        <v>0</v>
      </c>
      <c r="BA37" s="1">
        <f>IF(AY37=2,F37,0)</f>
        <v>0</v>
      </c>
      <c r="BB37" s="1">
        <f>IF(AY37=3,F37,0)</f>
        <v>0</v>
      </c>
      <c r="BC37" s="1">
        <f>IF(AY37=4,F37,0)</f>
        <v>0</v>
      </c>
      <c r="BD37" s="1">
        <f>IF(AY37=5,F37,0)</f>
        <v>0</v>
      </c>
      <c r="BZ37" s="37">
        <v>1</v>
      </c>
      <c r="CA37" s="37">
        <v>7</v>
      </c>
    </row>
    <row r="38" spans="1:79" x14ac:dyDescent="0.35">
      <c r="A38" s="38"/>
      <c r="B38" s="150" t="s">
        <v>57</v>
      </c>
      <c r="C38" s="151"/>
      <c r="D38" s="151"/>
      <c r="E38" s="151"/>
      <c r="F38" s="152"/>
      <c r="H38" s="42"/>
      <c r="J38" s="42"/>
      <c r="K38" s="43" t="s">
        <v>57</v>
      </c>
      <c r="N38" s="29">
        <v>3</v>
      </c>
    </row>
    <row r="39" spans="1:79" x14ac:dyDescent="0.35">
      <c r="A39" s="30" t="s">
        <v>59</v>
      </c>
      <c r="B39" s="31" t="s">
        <v>199</v>
      </c>
      <c r="C39" s="32" t="s">
        <v>17</v>
      </c>
      <c r="D39" s="33">
        <v>29</v>
      </c>
      <c r="E39" s="33"/>
      <c r="F39" s="34">
        <f>D39*E39</f>
        <v>0</v>
      </c>
      <c r="G39" s="35">
        <v>6.0000000000004501E-5</v>
      </c>
      <c r="H39" s="36">
        <f>D39*G39</f>
        <v>1.7400000000001305E-3</v>
      </c>
      <c r="I39" s="35">
        <v>0</v>
      </c>
      <c r="J39" s="36">
        <f>D39*I39</f>
        <v>0</v>
      </c>
      <c r="N39" s="29">
        <v>2</v>
      </c>
      <c r="Z39" s="1">
        <v>1</v>
      </c>
      <c r="AA39" s="1">
        <v>7</v>
      </c>
      <c r="AB39" s="1">
        <v>7</v>
      </c>
      <c r="AY39" s="1">
        <v>2</v>
      </c>
      <c r="AZ39" s="1">
        <f>IF(AY39=1,F39,0)</f>
        <v>0</v>
      </c>
      <c r="BA39" s="1">
        <f>IF(AY39=2,F39,0)</f>
        <v>0</v>
      </c>
      <c r="BB39" s="1">
        <f>IF(AY39=3,F39,0)</f>
        <v>0</v>
      </c>
      <c r="BC39" s="1">
        <f>IF(AY39=4,F39,0)</f>
        <v>0</v>
      </c>
      <c r="BD39" s="1">
        <f>IF(AY39=5,F39,0)</f>
        <v>0</v>
      </c>
      <c r="BZ39" s="37">
        <v>1</v>
      </c>
      <c r="CA39" s="37">
        <v>7</v>
      </c>
    </row>
    <row r="40" spans="1:79" x14ac:dyDescent="0.35">
      <c r="A40" s="38"/>
      <c r="B40" s="150" t="s">
        <v>57</v>
      </c>
      <c r="C40" s="151"/>
      <c r="D40" s="151"/>
      <c r="E40" s="151"/>
      <c r="F40" s="152"/>
      <c r="H40" s="42"/>
      <c r="J40" s="42"/>
      <c r="K40" s="43" t="s">
        <v>57</v>
      </c>
      <c r="N40" s="29">
        <v>3</v>
      </c>
    </row>
    <row r="41" spans="1:79" x14ac:dyDescent="0.35">
      <c r="A41" s="30" t="s">
        <v>60</v>
      </c>
      <c r="B41" s="31" t="s">
        <v>61</v>
      </c>
      <c r="C41" s="32" t="s">
        <v>62</v>
      </c>
      <c r="D41" s="33">
        <v>16</v>
      </c>
      <c r="E41" s="33"/>
      <c r="F41" s="34">
        <f>D41*E41</f>
        <v>0</v>
      </c>
      <c r="G41" s="35">
        <v>1.99999999999978E-4</v>
      </c>
      <c r="H41" s="36">
        <f>D41*G41</f>
        <v>3.199999999999648E-3</v>
      </c>
      <c r="I41" s="35">
        <v>0</v>
      </c>
      <c r="J41" s="36">
        <f>D41*I41</f>
        <v>0</v>
      </c>
      <c r="N41" s="29">
        <v>2</v>
      </c>
      <c r="Z41" s="1">
        <v>1</v>
      </c>
      <c r="AA41" s="1">
        <v>7</v>
      </c>
      <c r="AB41" s="1">
        <v>7</v>
      </c>
      <c r="AY41" s="1">
        <v>2</v>
      </c>
      <c r="AZ41" s="1">
        <f>IF(AY41=1,F41,0)</f>
        <v>0</v>
      </c>
      <c r="BA41" s="1">
        <f>IF(AY41=2,F41,0)</f>
        <v>0</v>
      </c>
      <c r="BB41" s="1">
        <f>IF(AY41=3,F41,0)</f>
        <v>0</v>
      </c>
      <c r="BC41" s="1">
        <f>IF(AY41=4,F41,0)</f>
        <v>0</v>
      </c>
      <c r="BD41" s="1">
        <f>IF(AY41=5,F41,0)</f>
        <v>0</v>
      </c>
      <c r="BZ41" s="37">
        <v>1</v>
      </c>
      <c r="CA41" s="37">
        <v>7</v>
      </c>
    </row>
    <row r="42" spans="1:79" x14ac:dyDescent="0.35">
      <c r="A42" s="30" t="s">
        <v>63</v>
      </c>
      <c r="B42" s="31" t="s">
        <v>64</v>
      </c>
      <c r="C42" s="32" t="s">
        <v>17</v>
      </c>
      <c r="D42" s="33">
        <v>74</v>
      </c>
      <c r="E42" s="33"/>
      <c r="F42" s="34">
        <f>D42*E42</f>
        <v>0</v>
      </c>
      <c r="G42" s="35">
        <v>0</v>
      </c>
      <c r="H42" s="36">
        <f>D42*G42</f>
        <v>0</v>
      </c>
      <c r="I42" s="35">
        <v>0</v>
      </c>
      <c r="J42" s="36">
        <f>D42*I42</f>
        <v>0</v>
      </c>
      <c r="N42" s="29">
        <v>2</v>
      </c>
      <c r="Z42" s="1">
        <v>1</v>
      </c>
      <c r="AA42" s="1">
        <v>7</v>
      </c>
      <c r="AB42" s="1">
        <v>7</v>
      </c>
      <c r="AY42" s="1">
        <v>2</v>
      </c>
      <c r="AZ42" s="1">
        <f>IF(AY42=1,F42,0)</f>
        <v>0</v>
      </c>
      <c r="BA42" s="1">
        <f>IF(AY42=2,F42,0)</f>
        <v>0</v>
      </c>
      <c r="BB42" s="1">
        <f>IF(AY42=3,F42,0)</f>
        <v>0</v>
      </c>
      <c r="BC42" s="1">
        <f>IF(AY42=4,F42,0)</f>
        <v>0</v>
      </c>
      <c r="BD42" s="1">
        <f>IF(AY42=5,F42,0)</f>
        <v>0</v>
      </c>
      <c r="BZ42" s="37">
        <v>1</v>
      </c>
      <c r="CA42" s="37">
        <v>7</v>
      </c>
    </row>
    <row r="43" spans="1:79" x14ac:dyDescent="0.35">
      <c r="A43" s="30" t="s">
        <v>65</v>
      </c>
      <c r="B43" s="31" t="s">
        <v>66</v>
      </c>
      <c r="C43" s="32" t="s">
        <v>17</v>
      </c>
      <c r="D43" s="33">
        <v>74</v>
      </c>
      <c r="E43" s="33"/>
      <c r="F43" s="34">
        <f>D43*E43</f>
        <v>0</v>
      </c>
      <c r="G43" s="35">
        <v>9.9999999999961197E-6</v>
      </c>
      <c r="H43" s="36">
        <f>D43*G43</f>
        <v>7.3999999999971289E-4</v>
      </c>
      <c r="I43" s="35">
        <v>0</v>
      </c>
      <c r="J43" s="36">
        <f>D43*I43</f>
        <v>0</v>
      </c>
      <c r="N43" s="29">
        <v>2</v>
      </c>
      <c r="Z43" s="1">
        <v>1</v>
      </c>
      <c r="AA43" s="1">
        <v>7</v>
      </c>
      <c r="AB43" s="1">
        <v>7</v>
      </c>
      <c r="AY43" s="1">
        <v>2</v>
      </c>
      <c r="AZ43" s="1">
        <f>IF(AY43=1,F43,0)</f>
        <v>0</v>
      </c>
      <c r="BA43" s="1">
        <f>IF(AY43=2,F43,0)</f>
        <v>0</v>
      </c>
      <c r="BB43" s="1">
        <f>IF(AY43=3,F43,0)</f>
        <v>0</v>
      </c>
      <c r="BC43" s="1">
        <f>IF(AY43=4,F43,0)</f>
        <v>0</v>
      </c>
      <c r="BD43" s="1">
        <f>IF(AY43=5,F43,0)</f>
        <v>0</v>
      </c>
      <c r="BZ43" s="37">
        <v>1</v>
      </c>
      <c r="CA43" s="37">
        <v>7</v>
      </c>
    </row>
    <row r="44" spans="1:79" x14ac:dyDescent="0.35">
      <c r="A44" s="30" t="s">
        <v>67</v>
      </c>
      <c r="B44" s="31" t="s">
        <v>68</v>
      </c>
      <c r="C44" s="32" t="s">
        <v>62</v>
      </c>
      <c r="D44" s="33">
        <v>16</v>
      </c>
      <c r="E44" s="33"/>
      <c r="F44" s="34">
        <f>D44*E44</f>
        <v>0</v>
      </c>
      <c r="G44" s="35">
        <v>1.4000000000002899E-4</v>
      </c>
      <c r="H44" s="36">
        <f>D44*G44</f>
        <v>2.2400000000004638E-3</v>
      </c>
      <c r="I44" s="35"/>
      <c r="J44" s="36">
        <f>D44*I44</f>
        <v>0</v>
      </c>
      <c r="N44" s="29">
        <v>2</v>
      </c>
      <c r="Z44" s="1">
        <v>12</v>
      </c>
      <c r="AA44" s="1">
        <v>0</v>
      </c>
      <c r="AB44" s="1">
        <v>12</v>
      </c>
      <c r="AY44" s="1">
        <v>2</v>
      </c>
      <c r="AZ44" s="1">
        <f>IF(AY44=1,F44,0)</f>
        <v>0</v>
      </c>
      <c r="BA44" s="1">
        <f>IF(AY44=2,F44,0)</f>
        <v>0</v>
      </c>
      <c r="BB44" s="1">
        <f>IF(AY44=3,F44,0)</f>
        <v>0</v>
      </c>
      <c r="BC44" s="1">
        <f>IF(AY44=4,F44,0)</f>
        <v>0</v>
      </c>
      <c r="BD44" s="1">
        <f>IF(AY44=5,F44,0)</f>
        <v>0</v>
      </c>
      <c r="BZ44" s="37">
        <v>12</v>
      </c>
      <c r="CA44" s="37">
        <v>0</v>
      </c>
    </row>
    <row r="45" spans="1:79" x14ac:dyDescent="0.35">
      <c r="A45" s="30" t="s">
        <v>69</v>
      </c>
      <c r="B45" s="31" t="s">
        <v>70</v>
      </c>
      <c r="C45" s="32" t="s">
        <v>47</v>
      </c>
      <c r="D45" s="33">
        <v>16</v>
      </c>
      <c r="E45" s="33"/>
      <c r="F45" s="34">
        <f>D45*E45</f>
        <v>0</v>
      </c>
      <c r="G45" s="35">
        <v>0</v>
      </c>
      <c r="H45" s="36">
        <f>D45*G45</f>
        <v>0</v>
      </c>
      <c r="I45" s="35"/>
      <c r="J45" s="36">
        <f>D45*I45</f>
        <v>0</v>
      </c>
      <c r="N45" s="29">
        <v>2</v>
      </c>
      <c r="Z45" s="1">
        <v>12</v>
      </c>
      <c r="AA45" s="1">
        <v>0</v>
      </c>
      <c r="AB45" s="1">
        <v>11</v>
      </c>
      <c r="AY45" s="1">
        <v>2</v>
      </c>
      <c r="AZ45" s="1">
        <f>IF(AY45=1,F45,0)</f>
        <v>0</v>
      </c>
      <c r="BA45" s="1">
        <f>IF(AY45=2,F45,0)</f>
        <v>0</v>
      </c>
      <c r="BB45" s="1">
        <f>IF(AY45=3,F45,0)</f>
        <v>0</v>
      </c>
      <c r="BC45" s="1">
        <f>IF(AY45=4,F45,0)</f>
        <v>0</v>
      </c>
      <c r="BD45" s="1">
        <f>IF(AY45=5,F45,0)</f>
        <v>0</v>
      </c>
      <c r="BZ45" s="37">
        <v>12</v>
      </c>
      <c r="CA45" s="37">
        <v>0</v>
      </c>
    </row>
    <row r="46" spans="1:79" x14ac:dyDescent="0.35">
      <c r="A46" s="38"/>
      <c r="B46" s="150" t="s">
        <v>32</v>
      </c>
      <c r="C46" s="151"/>
      <c r="D46" s="151"/>
      <c r="E46" s="151"/>
      <c r="F46" s="152"/>
      <c r="H46" s="42"/>
      <c r="J46" s="42"/>
      <c r="K46" s="43" t="s">
        <v>32</v>
      </c>
      <c r="N46" s="29">
        <v>3</v>
      </c>
    </row>
    <row r="47" spans="1:79" x14ac:dyDescent="0.35">
      <c r="A47" s="38"/>
      <c r="B47" s="150" t="s">
        <v>71</v>
      </c>
      <c r="C47" s="151"/>
      <c r="D47" s="151"/>
      <c r="E47" s="151"/>
      <c r="F47" s="152"/>
      <c r="H47" s="42"/>
      <c r="J47" s="42"/>
      <c r="K47" s="43" t="s">
        <v>71</v>
      </c>
      <c r="N47" s="29">
        <v>3</v>
      </c>
    </row>
    <row r="48" spans="1:79" x14ac:dyDescent="0.35">
      <c r="A48" s="38"/>
      <c r="B48" s="150"/>
      <c r="C48" s="151"/>
      <c r="D48" s="151"/>
      <c r="E48" s="151"/>
      <c r="F48" s="152"/>
      <c r="H48" s="42"/>
      <c r="J48" s="42"/>
      <c r="K48" s="43" t="s">
        <v>72</v>
      </c>
      <c r="N48" s="29">
        <v>3</v>
      </c>
    </row>
    <row r="49" spans="1:79" x14ac:dyDescent="0.35">
      <c r="A49" s="30" t="s">
        <v>73</v>
      </c>
      <c r="B49" s="31" t="s">
        <v>74</v>
      </c>
      <c r="C49" s="32" t="s">
        <v>37</v>
      </c>
      <c r="D49" s="33">
        <v>0.26345999999999897</v>
      </c>
      <c r="E49" s="33"/>
      <c r="F49" s="34">
        <f>D49*E49</f>
        <v>0</v>
      </c>
      <c r="G49" s="35">
        <v>0</v>
      </c>
      <c r="H49" s="36">
        <f>D49*G49</f>
        <v>0</v>
      </c>
      <c r="I49" s="35"/>
      <c r="J49" s="36">
        <f>D49*I49</f>
        <v>0</v>
      </c>
      <c r="N49" s="29">
        <v>2</v>
      </c>
      <c r="Z49" s="1">
        <v>7</v>
      </c>
      <c r="AA49" s="1">
        <v>1001</v>
      </c>
      <c r="AB49" s="1">
        <v>5</v>
      </c>
      <c r="AY49" s="1">
        <v>2</v>
      </c>
      <c r="AZ49" s="1">
        <f>IF(AY49=1,F49,0)</f>
        <v>0</v>
      </c>
      <c r="BA49" s="1">
        <f>IF(AY49=2,F49,0)</f>
        <v>0</v>
      </c>
      <c r="BB49" s="1">
        <f>IF(AY49=3,F49,0)</f>
        <v>0</v>
      </c>
      <c r="BC49" s="1">
        <f>IF(AY49=4,F49,0)</f>
        <v>0</v>
      </c>
      <c r="BD49" s="1">
        <f>IF(AY49=5,F49,0)</f>
        <v>0</v>
      </c>
      <c r="BZ49" s="37">
        <v>7</v>
      </c>
      <c r="CA49" s="37">
        <v>1001</v>
      </c>
    </row>
    <row r="50" spans="1:79" x14ac:dyDescent="0.35">
      <c r="A50" s="30" t="s">
        <v>38</v>
      </c>
      <c r="B50" s="31" t="s">
        <v>39</v>
      </c>
      <c r="C50" s="32" t="s">
        <v>40</v>
      </c>
      <c r="D50" s="33">
        <v>10</v>
      </c>
      <c r="E50" s="33"/>
      <c r="F50" s="34">
        <f>D50*E50</f>
        <v>0</v>
      </c>
      <c r="G50" s="35">
        <v>0</v>
      </c>
      <c r="H50" s="36">
        <f>D50*G50</f>
        <v>0</v>
      </c>
      <c r="I50" s="35"/>
      <c r="J50" s="36">
        <f>D50*I50</f>
        <v>0</v>
      </c>
      <c r="N50" s="29">
        <v>2</v>
      </c>
      <c r="Z50" s="1">
        <v>10</v>
      </c>
      <c r="AA50" s="1">
        <v>0</v>
      </c>
      <c r="AB50" s="1">
        <v>8</v>
      </c>
      <c r="AY50" s="1">
        <v>5</v>
      </c>
      <c r="AZ50" s="1">
        <f>IF(AY50=1,F50,0)</f>
        <v>0</v>
      </c>
      <c r="BA50" s="1">
        <f>IF(AY50=2,F50,0)</f>
        <v>0</v>
      </c>
      <c r="BB50" s="1">
        <f>IF(AY50=3,F50,0)</f>
        <v>0</v>
      </c>
      <c r="BC50" s="1">
        <f>IF(AY50=4,F50,0)</f>
        <v>0</v>
      </c>
      <c r="BD50" s="1">
        <f>IF(AY50=5,F50,0)</f>
        <v>0</v>
      </c>
      <c r="BZ50" s="37">
        <v>10</v>
      </c>
      <c r="CA50" s="37">
        <v>0</v>
      </c>
    </row>
    <row r="51" spans="1:79" ht="13.15" x14ac:dyDescent="0.4">
      <c r="A51" s="44" t="s">
        <v>41</v>
      </c>
      <c r="B51" s="45" t="s">
        <v>75</v>
      </c>
      <c r="C51" s="46"/>
      <c r="D51" s="47"/>
      <c r="E51" s="48"/>
      <c r="F51" s="49">
        <f>SUM(F24:F50)</f>
        <v>0</v>
      </c>
      <c r="G51" s="50"/>
      <c r="H51" s="51">
        <f>SUM(H24:H50)</f>
        <v>0.30449999999999822</v>
      </c>
      <c r="I51" s="50"/>
      <c r="J51" s="51">
        <f>SUM(J24:J50)</f>
        <v>-0.13845000000007018</v>
      </c>
      <c r="N51" s="29">
        <v>4</v>
      </c>
      <c r="AZ51" s="52">
        <f>SUM(AZ24:AZ50)</f>
        <v>0</v>
      </c>
      <c r="BA51" s="52">
        <f>SUM(BA24:BA50)</f>
        <v>0</v>
      </c>
      <c r="BB51" s="52">
        <f>SUM(BB24:BB50)</f>
        <v>0</v>
      </c>
      <c r="BC51" s="52">
        <f>SUM(BC24:BC50)</f>
        <v>0</v>
      </c>
      <c r="BD51" s="52">
        <f>SUM(BD24:BD50)</f>
        <v>0</v>
      </c>
    </row>
    <row r="52" spans="1:79" ht="13.15" x14ac:dyDescent="0.4">
      <c r="A52" s="20" t="s">
        <v>76</v>
      </c>
      <c r="B52" s="21" t="s">
        <v>77</v>
      </c>
      <c r="C52" s="22"/>
      <c r="D52" s="23"/>
      <c r="E52" s="23"/>
      <c r="F52" s="24"/>
      <c r="G52" s="25"/>
      <c r="H52" s="26"/>
      <c r="I52" s="27"/>
      <c r="J52" s="28"/>
      <c r="N52" s="29">
        <v>1</v>
      </c>
    </row>
    <row r="53" spans="1:79" x14ac:dyDescent="0.35">
      <c r="A53" s="30" t="s">
        <v>78</v>
      </c>
      <c r="B53" s="31" t="s">
        <v>79</v>
      </c>
      <c r="C53" s="32" t="s">
        <v>80</v>
      </c>
      <c r="D53" s="33">
        <v>8</v>
      </c>
      <c r="E53" s="33"/>
      <c r="F53" s="34">
        <f>D53*E53</f>
        <v>0</v>
      </c>
      <c r="G53" s="35">
        <v>0</v>
      </c>
      <c r="H53" s="36">
        <f>D53*G53</f>
        <v>0</v>
      </c>
      <c r="I53" s="35">
        <v>-1.9329999999996499E-2</v>
      </c>
      <c r="J53" s="36">
        <f>D53*I53</f>
        <v>-0.15463999999997199</v>
      </c>
      <c r="N53" s="29">
        <v>2</v>
      </c>
      <c r="Z53" s="1">
        <v>1</v>
      </c>
      <c r="AA53" s="1">
        <v>7</v>
      </c>
      <c r="AB53" s="1">
        <v>7</v>
      </c>
      <c r="AY53" s="1">
        <v>2</v>
      </c>
      <c r="AZ53" s="1">
        <f>IF(AY53=1,F53,0)</f>
        <v>0</v>
      </c>
      <c r="BA53" s="1">
        <f>IF(AY53=2,F53,0)</f>
        <v>0</v>
      </c>
      <c r="BB53" s="1">
        <f>IF(AY53=3,F53,0)</f>
        <v>0</v>
      </c>
      <c r="BC53" s="1">
        <f>IF(AY53=4,F53,0)</f>
        <v>0</v>
      </c>
      <c r="BD53" s="1">
        <f>IF(AY53=5,F53,0)</f>
        <v>0</v>
      </c>
      <c r="BZ53" s="37">
        <v>1</v>
      </c>
      <c r="CA53" s="37">
        <v>7</v>
      </c>
    </row>
    <row r="54" spans="1:79" x14ac:dyDescent="0.35">
      <c r="A54" s="38"/>
      <c r="B54" s="150" t="s">
        <v>81</v>
      </c>
      <c r="C54" s="151"/>
      <c r="D54" s="151"/>
      <c r="E54" s="151"/>
      <c r="F54" s="152"/>
      <c r="H54" s="42"/>
      <c r="J54" s="42"/>
      <c r="K54" s="43" t="s">
        <v>81</v>
      </c>
      <c r="N54" s="29">
        <v>3</v>
      </c>
    </row>
    <row r="55" spans="1:79" x14ac:dyDescent="0.35">
      <c r="A55" s="30" t="s">
        <v>82</v>
      </c>
      <c r="B55" s="31" t="s">
        <v>83</v>
      </c>
      <c r="C55" s="32" t="s">
        <v>80</v>
      </c>
      <c r="D55" s="33">
        <v>8</v>
      </c>
      <c r="E55" s="33"/>
      <c r="F55" s="34">
        <f>D55*E55</f>
        <v>0</v>
      </c>
      <c r="G55" s="35">
        <v>0</v>
      </c>
      <c r="H55" s="36">
        <f>D55*G55</f>
        <v>0</v>
      </c>
      <c r="I55" s="35">
        <v>-1.94600000000094E-2</v>
      </c>
      <c r="J55" s="36">
        <f>D55*I55</f>
        <v>-0.1556800000000752</v>
      </c>
      <c r="N55" s="29">
        <v>2</v>
      </c>
      <c r="Z55" s="1">
        <v>1</v>
      </c>
      <c r="AA55" s="1">
        <v>0</v>
      </c>
      <c r="AB55" s="1">
        <v>0</v>
      </c>
      <c r="AY55" s="1">
        <v>2</v>
      </c>
      <c r="AZ55" s="1">
        <f>IF(AY55=1,F55,0)</f>
        <v>0</v>
      </c>
      <c r="BA55" s="1">
        <f>IF(AY55=2,F55,0)</f>
        <v>0</v>
      </c>
      <c r="BB55" s="1">
        <f>IF(AY55=3,F55,0)</f>
        <v>0</v>
      </c>
      <c r="BC55" s="1">
        <f>IF(AY55=4,F55,0)</f>
        <v>0</v>
      </c>
      <c r="BD55" s="1">
        <f>IF(AY55=5,F55,0)</f>
        <v>0</v>
      </c>
      <c r="BZ55" s="37">
        <v>1</v>
      </c>
      <c r="CA55" s="37">
        <v>0</v>
      </c>
    </row>
    <row r="56" spans="1:79" x14ac:dyDescent="0.35">
      <c r="A56" s="38"/>
      <c r="B56" s="150" t="s">
        <v>81</v>
      </c>
      <c r="C56" s="151"/>
      <c r="D56" s="151"/>
      <c r="E56" s="151"/>
      <c r="F56" s="152"/>
      <c r="H56" s="42"/>
      <c r="J56" s="42"/>
      <c r="K56" s="43" t="s">
        <v>81</v>
      </c>
      <c r="N56" s="29">
        <v>3</v>
      </c>
    </row>
    <row r="57" spans="1:79" x14ac:dyDescent="0.35">
      <c r="A57" s="30" t="s">
        <v>84</v>
      </c>
      <c r="B57" s="31" t="s">
        <v>85</v>
      </c>
      <c r="C57" s="32" t="s">
        <v>80</v>
      </c>
      <c r="D57" s="33">
        <v>8</v>
      </c>
      <c r="E57" s="33"/>
      <c r="F57" s="34">
        <f>D57*E57</f>
        <v>0</v>
      </c>
      <c r="G57" s="35">
        <v>0</v>
      </c>
      <c r="H57" s="36">
        <f>D57*G57</f>
        <v>0</v>
      </c>
      <c r="I57" s="35">
        <v>-8.7999999999965398E-2</v>
      </c>
      <c r="J57" s="36">
        <f>D57*I57</f>
        <v>-0.70399999999972318</v>
      </c>
      <c r="N57" s="29">
        <v>2</v>
      </c>
      <c r="Z57" s="1">
        <v>1</v>
      </c>
      <c r="AA57" s="1">
        <v>7</v>
      </c>
      <c r="AB57" s="1">
        <v>7</v>
      </c>
      <c r="AY57" s="1">
        <v>2</v>
      </c>
      <c r="AZ57" s="1">
        <f>IF(AY57=1,F57,0)</f>
        <v>0</v>
      </c>
      <c r="BA57" s="1">
        <f>IF(AY57=2,F57,0)</f>
        <v>0</v>
      </c>
      <c r="BB57" s="1">
        <f>IF(AY57=3,F57,0)</f>
        <v>0</v>
      </c>
      <c r="BC57" s="1">
        <f>IF(AY57=4,F57,0)</f>
        <v>0</v>
      </c>
      <c r="BD57" s="1">
        <f>IF(AY57=5,F57,0)</f>
        <v>0</v>
      </c>
      <c r="BZ57" s="37">
        <v>1</v>
      </c>
      <c r="CA57" s="37">
        <v>7</v>
      </c>
    </row>
    <row r="58" spans="1:79" x14ac:dyDescent="0.35">
      <c r="A58" s="30" t="s">
        <v>86</v>
      </c>
      <c r="B58" s="31" t="s">
        <v>87</v>
      </c>
      <c r="C58" s="32" t="s">
        <v>80</v>
      </c>
      <c r="D58" s="33">
        <v>16</v>
      </c>
      <c r="E58" s="33"/>
      <c r="F58" s="34">
        <f>D58*E58</f>
        <v>0</v>
      </c>
      <c r="G58" s="35">
        <v>0</v>
      </c>
      <c r="H58" s="36">
        <f>D58*G58</f>
        <v>0</v>
      </c>
      <c r="I58" s="35">
        <v>-1.55999999999956E-3</v>
      </c>
      <c r="J58" s="36">
        <f>D58*I58</f>
        <v>-2.495999999999296E-2</v>
      </c>
      <c r="N58" s="29">
        <v>2</v>
      </c>
      <c r="Z58" s="1">
        <v>1</v>
      </c>
      <c r="AA58" s="1">
        <v>7</v>
      </c>
      <c r="AB58" s="1">
        <v>7</v>
      </c>
      <c r="AY58" s="1">
        <v>2</v>
      </c>
      <c r="AZ58" s="1">
        <f>IF(AY58=1,F58,0)</f>
        <v>0</v>
      </c>
      <c r="BA58" s="1">
        <f>IF(AY58=2,F58,0)</f>
        <v>0</v>
      </c>
      <c r="BB58" s="1">
        <f>IF(AY58=3,F58,0)</f>
        <v>0</v>
      </c>
      <c r="BC58" s="1">
        <f>IF(AY58=4,F58,0)</f>
        <v>0</v>
      </c>
      <c r="BD58" s="1">
        <f>IF(AY58=5,F58,0)</f>
        <v>0</v>
      </c>
      <c r="BZ58" s="37">
        <v>1</v>
      </c>
      <c r="CA58" s="37">
        <v>7</v>
      </c>
    </row>
    <row r="59" spans="1:79" x14ac:dyDescent="0.35">
      <c r="A59" s="61" t="s">
        <v>88</v>
      </c>
      <c r="B59" s="62" t="s">
        <v>153</v>
      </c>
      <c r="C59" s="63" t="s">
        <v>31</v>
      </c>
      <c r="D59" s="64">
        <v>8</v>
      </c>
      <c r="E59" s="64"/>
      <c r="F59" s="65">
        <f>D59*E59</f>
        <v>0</v>
      </c>
      <c r="G59" s="35">
        <v>0</v>
      </c>
      <c r="H59" s="36">
        <f>D59*G59</f>
        <v>0</v>
      </c>
      <c r="I59" s="35"/>
      <c r="J59" s="36">
        <f>D59*I59</f>
        <v>0</v>
      </c>
      <c r="N59" s="29">
        <v>2</v>
      </c>
      <c r="Z59" s="1">
        <v>12</v>
      </c>
      <c r="AA59" s="1">
        <v>0</v>
      </c>
      <c r="AB59" s="1">
        <v>13</v>
      </c>
      <c r="AY59" s="1">
        <v>2</v>
      </c>
      <c r="AZ59" s="1">
        <f>IF(AY59=1,F59,0)</f>
        <v>0</v>
      </c>
      <c r="BA59" s="1">
        <f>IF(AY59=2,F59,0)</f>
        <v>0</v>
      </c>
      <c r="BB59" s="1">
        <f>IF(AY59=3,F59,0)</f>
        <v>0</v>
      </c>
      <c r="BC59" s="1">
        <f>IF(AY59=4,F59,0)</f>
        <v>0</v>
      </c>
      <c r="BD59" s="1">
        <f>IF(AY59=5,F59,0)</f>
        <v>0</v>
      </c>
      <c r="BZ59" s="37">
        <v>12</v>
      </c>
      <c r="CA59" s="37">
        <v>0</v>
      </c>
    </row>
    <row r="60" spans="1:79" x14ac:dyDescent="0.35">
      <c r="A60" s="30" t="s">
        <v>89</v>
      </c>
      <c r="B60" s="31" t="s">
        <v>90</v>
      </c>
      <c r="C60" s="32" t="s">
        <v>80</v>
      </c>
      <c r="D60" s="33">
        <v>8</v>
      </c>
      <c r="E60" s="33"/>
      <c r="F60" s="34">
        <f>D60*E60</f>
        <v>0</v>
      </c>
      <c r="G60" s="35">
        <v>2.0000000000010201E-2</v>
      </c>
      <c r="H60" s="36">
        <f>D60*G60</f>
        <v>0.1600000000000816</v>
      </c>
      <c r="I60" s="35"/>
      <c r="J60" s="36">
        <f>D60*I60</f>
        <v>0</v>
      </c>
      <c r="N60" s="29">
        <v>2</v>
      </c>
      <c r="Z60" s="1">
        <v>12</v>
      </c>
      <c r="AA60" s="1">
        <v>0</v>
      </c>
      <c r="AB60" s="1">
        <v>27</v>
      </c>
      <c r="AY60" s="1">
        <v>2</v>
      </c>
      <c r="AZ60" s="1">
        <f>IF(AY60=1,F60,0)</f>
        <v>0</v>
      </c>
      <c r="BA60" s="1">
        <f>IF(AY60=2,F60,0)</f>
        <v>0</v>
      </c>
      <c r="BB60" s="1">
        <f>IF(AY60=3,F60,0)</f>
        <v>0</v>
      </c>
      <c r="BC60" s="1">
        <f>IF(AY60=4,F60,0)</f>
        <v>0</v>
      </c>
      <c r="BD60" s="1">
        <f>IF(AY60=5,F60,0)</f>
        <v>0</v>
      </c>
      <c r="BZ60" s="37">
        <v>12</v>
      </c>
      <c r="CA60" s="37">
        <v>0</v>
      </c>
    </row>
    <row r="61" spans="1:79" x14ac:dyDescent="0.35">
      <c r="A61" s="38"/>
      <c r="B61" s="150" t="s">
        <v>32</v>
      </c>
      <c r="C61" s="151"/>
      <c r="D61" s="151"/>
      <c r="E61" s="151"/>
      <c r="F61" s="152"/>
      <c r="H61" s="42"/>
      <c r="J61" s="42"/>
      <c r="K61" s="43" t="s">
        <v>32</v>
      </c>
      <c r="N61" s="29">
        <v>3</v>
      </c>
    </row>
    <row r="62" spans="1:79" x14ac:dyDescent="0.35">
      <c r="A62" s="38"/>
      <c r="B62" s="150" t="s">
        <v>133</v>
      </c>
      <c r="C62" s="151"/>
      <c r="D62" s="151"/>
      <c r="E62" s="151"/>
      <c r="F62" s="152"/>
      <c r="H62" s="42"/>
      <c r="J62" s="42"/>
      <c r="K62" s="43" t="s">
        <v>91</v>
      </c>
      <c r="N62" s="29">
        <v>3</v>
      </c>
    </row>
    <row r="63" spans="1:79" x14ac:dyDescent="0.35">
      <c r="A63" s="38"/>
      <c r="B63" s="150" t="s">
        <v>134</v>
      </c>
      <c r="C63" s="151"/>
      <c r="D63" s="151"/>
      <c r="E63" s="151"/>
      <c r="F63" s="152"/>
      <c r="H63" s="42"/>
      <c r="J63" s="42"/>
      <c r="K63" s="43" t="s">
        <v>92</v>
      </c>
      <c r="N63" s="29">
        <v>3</v>
      </c>
    </row>
    <row r="64" spans="1:79" x14ac:dyDescent="0.35">
      <c r="A64" s="38"/>
      <c r="B64" s="150" t="s">
        <v>135</v>
      </c>
      <c r="C64" s="151"/>
      <c r="D64" s="151"/>
      <c r="E64" s="151"/>
      <c r="F64" s="152"/>
      <c r="H64" s="42"/>
      <c r="J64" s="42"/>
      <c r="K64" s="43" t="s">
        <v>93</v>
      </c>
      <c r="N64" s="29">
        <v>3</v>
      </c>
    </row>
    <row r="65" spans="1:79" x14ac:dyDescent="0.35">
      <c r="A65" s="38"/>
      <c r="B65" s="150" t="s">
        <v>136</v>
      </c>
      <c r="C65" s="151"/>
      <c r="D65" s="151"/>
      <c r="E65" s="151"/>
      <c r="F65" s="152"/>
      <c r="H65" s="42"/>
      <c r="J65" s="42"/>
      <c r="K65" s="43" t="s">
        <v>94</v>
      </c>
      <c r="N65" s="29">
        <v>3</v>
      </c>
    </row>
    <row r="66" spans="1:79" ht="25.5" customHeight="1" x14ac:dyDescent="0.35">
      <c r="A66" s="38"/>
      <c r="B66" s="150" t="s">
        <v>137</v>
      </c>
      <c r="C66" s="151"/>
      <c r="D66" s="151"/>
      <c r="E66" s="151"/>
      <c r="F66" s="152"/>
      <c r="H66" s="42"/>
      <c r="J66" s="42"/>
      <c r="K66" s="43" t="s">
        <v>95</v>
      </c>
      <c r="N66" s="29">
        <v>3</v>
      </c>
    </row>
    <row r="67" spans="1:79" x14ac:dyDescent="0.35">
      <c r="A67" s="30" t="s">
        <v>96</v>
      </c>
      <c r="B67" s="31" t="s">
        <v>97</v>
      </c>
      <c r="C67" s="32" t="s">
        <v>80</v>
      </c>
      <c r="D67" s="33">
        <v>8</v>
      </c>
      <c r="E67" s="33"/>
      <c r="F67" s="34">
        <f>D67*E67</f>
        <v>0</v>
      </c>
      <c r="G67" s="35">
        <v>1.6210000000000901E-2</v>
      </c>
      <c r="H67" s="36">
        <f>D67*G67</f>
        <v>0.12968000000000721</v>
      </c>
      <c r="I67" s="35"/>
      <c r="J67" s="36">
        <f>D67*I67</f>
        <v>0</v>
      </c>
      <c r="N67" s="29">
        <v>2</v>
      </c>
      <c r="Z67" s="1">
        <v>12</v>
      </c>
      <c r="AA67" s="1">
        <v>0</v>
      </c>
      <c r="AB67" s="1">
        <v>28</v>
      </c>
      <c r="AY67" s="1">
        <v>2</v>
      </c>
      <c r="AZ67" s="1">
        <f>IF(AY67=1,F67,0)</f>
        <v>0</v>
      </c>
      <c r="BA67" s="1">
        <f>IF(AY67=2,F67,0)</f>
        <v>0</v>
      </c>
      <c r="BB67" s="1">
        <f>IF(AY67=3,F67,0)</f>
        <v>0</v>
      </c>
      <c r="BC67" s="1">
        <f>IF(AY67=4,F67,0)</f>
        <v>0</v>
      </c>
      <c r="BD67" s="1">
        <f>IF(AY67=5,F67,0)</f>
        <v>0</v>
      </c>
      <c r="BZ67" s="37">
        <v>12</v>
      </c>
      <c r="CA67" s="37">
        <v>0</v>
      </c>
    </row>
    <row r="68" spans="1:79" x14ac:dyDescent="0.35">
      <c r="A68" s="38"/>
      <c r="B68" s="150" t="s">
        <v>32</v>
      </c>
      <c r="C68" s="151"/>
      <c r="D68" s="151"/>
      <c r="E68" s="151"/>
      <c r="F68" s="152"/>
      <c r="H68" s="42"/>
      <c r="J68" s="42"/>
      <c r="K68" s="43" t="s">
        <v>32</v>
      </c>
      <c r="N68" s="29">
        <v>3</v>
      </c>
    </row>
    <row r="69" spans="1:79" ht="40.9" x14ac:dyDescent="0.35">
      <c r="A69" s="38"/>
      <c r="B69" s="39" t="s">
        <v>150</v>
      </c>
      <c r="C69" s="40"/>
      <c r="D69" s="40"/>
      <c r="E69" s="40"/>
      <c r="F69" s="41"/>
      <c r="H69" s="42"/>
      <c r="J69" s="42"/>
      <c r="K69" s="43"/>
      <c r="N69" s="29"/>
    </row>
    <row r="70" spans="1:79" ht="20.65" x14ac:dyDescent="0.35">
      <c r="A70" s="38"/>
      <c r="B70" s="150" t="s">
        <v>138</v>
      </c>
      <c r="C70" s="151"/>
      <c r="D70" s="151"/>
      <c r="E70" s="151"/>
      <c r="F70" s="152"/>
      <c r="H70" s="42"/>
      <c r="J70" s="42"/>
      <c r="K70" s="43" t="s">
        <v>98</v>
      </c>
      <c r="N70" s="29">
        <v>3</v>
      </c>
    </row>
    <row r="71" spans="1:79" x14ac:dyDescent="0.35">
      <c r="A71" s="30" t="s">
        <v>99</v>
      </c>
      <c r="B71" s="31" t="s">
        <v>100</v>
      </c>
      <c r="C71" s="32" t="s">
        <v>80</v>
      </c>
      <c r="D71" s="33">
        <v>8</v>
      </c>
      <c r="E71" s="33"/>
      <c r="F71" s="34">
        <f>D71*E71</f>
        <v>0</v>
      </c>
      <c r="G71" s="35">
        <v>8.4999999999979504E-4</v>
      </c>
      <c r="H71" s="36">
        <f>D71*G71</f>
        <v>6.7999999999983603E-3</v>
      </c>
      <c r="I71" s="35"/>
      <c r="J71" s="36">
        <f>D71*I71</f>
        <v>0</v>
      </c>
      <c r="N71" s="29">
        <v>2</v>
      </c>
      <c r="Z71" s="1">
        <v>12</v>
      </c>
      <c r="AA71" s="1">
        <v>0</v>
      </c>
      <c r="AB71" s="1">
        <v>29</v>
      </c>
      <c r="AY71" s="1">
        <v>2</v>
      </c>
      <c r="AZ71" s="1">
        <f>IF(AY71=1,F71,0)</f>
        <v>0</v>
      </c>
      <c r="BA71" s="1">
        <f>IF(AY71=2,F71,0)</f>
        <v>0</v>
      </c>
      <c r="BB71" s="1">
        <f>IF(AY71=3,F71,0)</f>
        <v>0</v>
      </c>
      <c r="BC71" s="1">
        <f>IF(AY71=4,F71,0)</f>
        <v>0</v>
      </c>
      <c r="BD71" s="1">
        <f>IF(AY71=5,F71,0)</f>
        <v>0</v>
      </c>
      <c r="BZ71" s="37">
        <v>12</v>
      </c>
      <c r="CA71" s="37">
        <v>0</v>
      </c>
    </row>
    <row r="72" spans="1:79" x14ac:dyDescent="0.35">
      <c r="A72" s="38"/>
      <c r="B72" s="150" t="s">
        <v>32</v>
      </c>
      <c r="C72" s="151"/>
      <c r="D72" s="151"/>
      <c r="E72" s="151"/>
      <c r="F72" s="152"/>
      <c r="H72" s="42"/>
      <c r="J72" s="42"/>
      <c r="K72" s="43" t="s">
        <v>32</v>
      </c>
      <c r="N72" s="29">
        <v>3</v>
      </c>
    </row>
    <row r="73" spans="1:79" x14ac:dyDescent="0.35">
      <c r="A73" s="38"/>
      <c r="B73" s="150" t="s">
        <v>139</v>
      </c>
      <c r="C73" s="151"/>
      <c r="D73" s="151"/>
      <c r="E73" s="151"/>
      <c r="F73" s="152"/>
      <c r="H73" s="42"/>
      <c r="J73" s="42"/>
      <c r="K73" s="43" t="s">
        <v>101</v>
      </c>
      <c r="N73" s="29">
        <v>3</v>
      </c>
    </row>
    <row r="74" spans="1:79" x14ac:dyDescent="0.35">
      <c r="A74" s="38"/>
      <c r="B74" s="150" t="s">
        <v>140</v>
      </c>
      <c r="C74" s="151"/>
      <c r="D74" s="151"/>
      <c r="E74" s="151"/>
      <c r="F74" s="152"/>
      <c r="H74" s="42"/>
      <c r="J74" s="42"/>
      <c r="K74" s="43" t="s">
        <v>102</v>
      </c>
      <c r="N74" s="29">
        <v>3</v>
      </c>
    </row>
    <row r="75" spans="1:79" x14ac:dyDescent="0.35">
      <c r="A75" s="38"/>
      <c r="B75" s="150" t="s">
        <v>141</v>
      </c>
      <c r="C75" s="151"/>
      <c r="D75" s="151"/>
      <c r="E75" s="151"/>
      <c r="F75" s="152"/>
      <c r="H75" s="42"/>
      <c r="J75" s="42"/>
      <c r="K75" s="43" t="s">
        <v>103</v>
      </c>
      <c r="N75" s="29">
        <v>3</v>
      </c>
    </row>
    <row r="76" spans="1:79" x14ac:dyDescent="0.35">
      <c r="A76" s="38"/>
      <c r="B76" s="150" t="s">
        <v>142</v>
      </c>
      <c r="C76" s="151"/>
      <c r="D76" s="151"/>
      <c r="E76" s="151"/>
      <c r="F76" s="152"/>
      <c r="H76" s="42"/>
      <c r="J76" s="42"/>
      <c r="K76" s="43" t="s">
        <v>104</v>
      </c>
      <c r="N76" s="29">
        <v>3</v>
      </c>
    </row>
    <row r="77" spans="1:79" x14ac:dyDescent="0.35">
      <c r="A77" s="38"/>
      <c r="B77" s="150" t="s">
        <v>143</v>
      </c>
      <c r="C77" s="151"/>
      <c r="D77" s="151"/>
      <c r="E77" s="151"/>
      <c r="F77" s="152"/>
      <c r="H77" s="42"/>
      <c r="J77" s="42"/>
      <c r="K77" s="43" t="s">
        <v>105</v>
      </c>
      <c r="N77" s="29">
        <v>3</v>
      </c>
    </row>
    <row r="78" spans="1:79" x14ac:dyDescent="0.35">
      <c r="A78" s="30" t="s">
        <v>106</v>
      </c>
      <c r="B78" s="31" t="s">
        <v>152</v>
      </c>
      <c r="C78" s="32" t="s">
        <v>62</v>
      </c>
      <c r="D78" s="33">
        <v>8</v>
      </c>
      <c r="E78" s="33"/>
      <c r="F78" s="34">
        <f>D78*E78</f>
        <v>0</v>
      </c>
      <c r="G78" s="35">
        <v>9.9999999999944599E-4</v>
      </c>
      <c r="H78" s="36">
        <f>D78*G78</f>
        <v>7.9999999999955679E-3</v>
      </c>
      <c r="I78" s="35"/>
      <c r="J78" s="36">
        <f>D78*I78</f>
        <v>0</v>
      </c>
      <c r="N78" s="29">
        <v>2</v>
      </c>
      <c r="Z78" s="1">
        <v>12</v>
      </c>
      <c r="AA78" s="1">
        <v>0</v>
      </c>
      <c r="AB78" s="1">
        <v>32</v>
      </c>
      <c r="AY78" s="1">
        <v>2</v>
      </c>
      <c r="AZ78" s="1">
        <f>IF(AY78=1,F78,0)</f>
        <v>0</v>
      </c>
      <c r="BA78" s="1">
        <f>IF(AY78=2,F78,0)</f>
        <v>0</v>
      </c>
      <c r="BB78" s="1">
        <f>IF(AY78=3,F78,0)</f>
        <v>0</v>
      </c>
      <c r="BC78" s="1">
        <f>IF(AY78=4,F78,0)</f>
        <v>0</v>
      </c>
      <c r="BD78" s="1">
        <f>IF(AY78=5,F78,0)</f>
        <v>0</v>
      </c>
      <c r="BZ78" s="37">
        <v>12</v>
      </c>
      <c r="CA78" s="37">
        <v>0</v>
      </c>
    </row>
    <row r="79" spans="1:79" x14ac:dyDescent="0.35">
      <c r="A79" s="38"/>
      <c r="B79" s="150" t="s">
        <v>32</v>
      </c>
      <c r="C79" s="151"/>
      <c r="D79" s="151"/>
      <c r="E79" s="151"/>
      <c r="F79" s="152"/>
      <c r="H79" s="42"/>
      <c r="J79" s="42"/>
      <c r="K79" s="43" t="s">
        <v>107</v>
      </c>
      <c r="N79" s="29">
        <v>3</v>
      </c>
    </row>
    <row r="80" spans="1:79" x14ac:dyDescent="0.35">
      <c r="A80" s="38"/>
      <c r="B80" s="150" t="s">
        <v>151</v>
      </c>
      <c r="C80" s="151"/>
      <c r="D80" s="151"/>
      <c r="E80" s="151"/>
      <c r="F80" s="152"/>
      <c r="H80" s="42"/>
      <c r="J80" s="42"/>
      <c r="K80" s="43" t="s">
        <v>108</v>
      </c>
      <c r="N80" s="29">
        <v>3</v>
      </c>
    </row>
    <row r="81" spans="1:79" x14ac:dyDescent="0.35">
      <c r="A81" s="38"/>
      <c r="B81" s="150" t="s">
        <v>144</v>
      </c>
      <c r="C81" s="151"/>
      <c r="D81" s="151"/>
      <c r="E81" s="151"/>
      <c r="F81" s="152"/>
      <c r="H81" s="42"/>
      <c r="J81" s="42"/>
      <c r="K81" s="43" t="s">
        <v>109</v>
      </c>
      <c r="N81" s="29">
        <v>3</v>
      </c>
    </row>
    <row r="82" spans="1:79" ht="25.5" customHeight="1" x14ac:dyDescent="0.35">
      <c r="A82" s="38"/>
      <c r="B82" s="150" t="s">
        <v>138</v>
      </c>
      <c r="C82" s="151"/>
      <c r="D82" s="151"/>
      <c r="E82" s="151"/>
      <c r="F82" s="152"/>
      <c r="H82" s="42"/>
      <c r="J82" s="42"/>
      <c r="K82" s="43" t="s">
        <v>110</v>
      </c>
      <c r="N82" s="29">
        <v>3</v>
      </c>
    </row>
    <row r="83" spans="1:79" x14ac:dyDescent="0.35">
      <c r="A83" s="30" t="s">
        <v>111</v>
      </c>
      <c r="B83" s="31" t="s">
        <v>145</v>
      </c>
      <c r="C83" s="32" t="s">
        <v>62</v>
      </c>
      <c r="D83" s="33">
        <v>8</v>
      </c>
      <c r="E83" s="33"/>
      <c r="F83" s="34">
        <f>D83*E83</f>
        <v>0</v>
      </c>
      <c r="G83" s="35">
        <v>5.0000000000025597E-3</v>
      </c>
      <c r="H83" s="36">
        <f>D83*G83</f>
        <v>4.0000000000020478E-2</v>
      </c>
      <c r="I83" s="35"/>
      <c r="J83" s="36">
        <f>D83*I83</f>
        <v>0</v>
      </c>
      <c r="N83" s="29">
        <v>2</v>
      </c>
      <c r="Z83" s="1">
        <v>12</v>
      </c>
      <c r="AA83" s="1">
        <v>0</v>
      </c>
      <c r="AB83" s="1">
        <v>34</v>
      </c>
      <c r="AY83" s="1">
        <v>2</v>
      </c>
      <c r="AZ83" s="1">
        <f>IF(AY83=1,F83,0)</f>
        <v>0</v>
      </c>
      <c r="BA83" s="1">
        <f>IF(AY83=2,F83,0)</f>
        <v>0</v>
      </c>
      <c r="BB83" s="1">
        <f>IF(AY83=3,F83,0)</f>
        <v>0</v>
      </c>
      <c r="BC83" s="1">
        <f>IF(AY83=4,F83,0)</f>
        <v>0</v>
      </c>
      <c r="BD83" s="1">
        <f>IF(AY83=5,F83,0)</f>
        <v>0</v>
      </c>
      <c r="BZ83" s="37">
        <v>12</v>
      </c>
      <c r="CA83" s="37">
        <v>0</v>
      </c>
    </row>
    <row r="84" spans="1:79" x14ac:dyDescent="0.35">
      <c r="A84" s="38"/>
      <c r="B84" s="150" t="s">
        <v>113</v>
      </c>
      <c r="C84" s="151"/>
      <c r="D84" s="151"/>
      <c r="E84" s="151"/>
      <c r="F84" s="152"/>
      <c r="H84" s="42"/>
      <c r="J84" s="42"/>
      <c r="K84" s="43" t="s">
        <v>112</v>
      </c>
      <c r="N84" s="29">
        <v>3</v>
      </c>
    </row>
    <row r="85" spans="1:79" x14ac:dyDescent="0.35">
      <c r="A85" s="38"/>
      <c r="B85" s="150" t="s">
        <v>146</v>
      </c>
      <c r="C85" s="151"/>
      <c r="D85" s="151"/>
      <c r="E85" s="151"/>
      <c r="F85" s="152"/>
      <c r="H85" s="42"/>
      <c r="J85" s="42"/>
      <c r="K85" s="43" t="s">
        <v>114</v>
      </c>
      <c r="N85" s="29">
        <v>3</v>
      </c>
    </row>
    <row r="86" spans="1:79" x14ac:dyDescent="0.35">
      <c r="A86" s="38"/>
      <c r="B86" s="39" t="s">
        <v>147</v>
      </c>
      <c r="C86" s="40"/>
      <c r="D86" s="40"/>
      <c r="E86" s="40"/>
      <c r="F86" s="41"/>
      <c r="H86" s="42"/>
      <c r="J86" s="42"/>
      <c r="K86" s="43"/>
      <c r="N86" s="29"/>
    </row>
    <row r="87" spans="1:79" x14ac:dyDescent="0.35">
      <c r="A87" s="38"/>
      <c r="B87" s="150" t="s">
        <v>148</v>
      </c>
      <c r="C87" s="151"/>
      <c r="D87" s="151"/>
      <c r="E87" s="151"/>
      <c r="F87" s="152"/>
      <c r="H87" s="42"/>
      <c r="J87" s="42"/>
      <c r="K87" s="43" t="s">
        <v>115</v>
      </c>
      <c r="N87" s="29">
        <v>3</v>
      </c>
    </row>
    <row r="88" spans="1:79" ht="20.65" x14ac:dyDescent="0.35">
      <c r="A88" s="38"/>
      <c r="B88" s="39" t="s">
        <v>149</v>
      </c>
      <c r="C88" s="40"/>
      <c r="D88" s="40"/>
      <c r="E88" s="40"/>
      <c r="F88" s="41"/>
      <c r="H88" s="42"/>
      <c r="J88" s="42"/>
      <c r="K88" s="43"/>
      <c r="N88" s="29"/>
    </row>
    <row r="89" spans="1:79" x14ac:dyDescent="0.35">
      <c r="A89" s="30" t="s">
        <v>116</v>
      </c>
      <c r="B89" s="31" t="s">
        <v>117</v>
      </c>
      <c r="C89" s="32" t="s">
        <v>37</v>
      </c>
      <c r="D89" s="33">
        <v>0.31437000000008603</v>
      </c>
      <c r="E89" s="33"/>
      <c r="F89" s="34">
        <f>D89*E89</f>
        <v>0</v>
      </c>
      <c r="G89" s="35">
        <v>0</v>
      </c>
      <c r="H89" s="36">
        <f>D89*G89</f>
        <v>0</v>
      </c>
      <c r="I89" s="35"/>
      <c r="J89" s="36">
        <f>D89*I89</f>
        <v>0</v>
      </c>
      <c r="N89" s="29">
        <v>2</v>
      </c>
      <c r="Z89" s="1">
        <v>7</v>
      </c>
      <c r="AA89" s="1">
        <v>1001</v>
      </c>
      <c r="AB89" s="1">
        <v>5</v>
      </c>
      <c r="AY89" s="1">
        <v>2</v>
      </c>
      <c r="AZ89" s="1">
        <f>IF(AY89=1,F89,0)</f>
        <v>0</v>
      </c>
      <c r="BA89" s="1">
        <f>IF(AY89=2,F89,0)</f>
        <v>0</v>
      </c>
      <c r="BB89" s="1">
        <f>IF(AY89=3,F89,0)</f>
        <v>0</v>
      </c>
      <c r="BC89" s="1">
        <f>IF(AY89=4,F89,0)</f>
        <v>0</v>
      </c>
      <c r="BD89" s="1">
        <f>IF(AY89=5,F89,0)</f>
        <v>0</v>
      </c>
      <c r="BZ89" s="37">
        <v>7</v>
      </c>
      <c r="CA89" s="37">
        <v>1001</v>
      </c>
    </row>
    <row r="90" spans="1:79" x14ac:dyDescent="0.35">
      <c r="A90" s="30" t="s">
        <v>38</v>
      </c>
      <c r="B90" s="31" t="s">
        <v>39</v>
      </c>
      <c r="C90" s="32" t="s">
        <v>40</v>
      </c>
      <c r="D90" s="33">
        <v>25</v>
      </c>
      <c r="E90" s="33"/>
      <c r="F90" s="34">
        <f>D90*E90</f>
        <v>0</v>
      </c>
      <c r="G90" s="35">
        <v>0</v>
      </c>
      <c r="H90" s="36">
        <f>D90*G90</f>
        <v>0</v>
      </c>
      <c r="I90" s="35"/>
      <c r="J90" s="36">
        <f>D90*I90</f>
        <v>0</v>
      </c>
      <c r="N90" s="29">
        <v>2</v>
      </c>
      <c r="Z90" s="1">
        <v>10</v>
      </c>
      <c r="AA90" s="1">
        <v>0</v>
      </c>
      <c r="AB90" s="1">
        <v>8</v>
      </c>
      <c r="AY90" s="1">
        <v>5</v>
      </c>
      <c r="AZ90" s="1">
        <f>IF(AY90=1,F90,0)</f>
        <v>0</v>
      </c>
      <c r="BA90" s="1">
        <f>IF(AY90=2,F90,0)</f>
        <v>0</v>
      </c>
      <c r="BB90" s="1">
        <f>IF(AY90=3,F90,0)</f>
        <v>0</v>
      </c>
      <c r="BC90" s="1">
        <f>IF(AY90=4,F90,0)</f>
        <v>0</v>
      </c>
      <c r="BD90" s="1">
        <f>IF(AY90=5,F90,0)</f>
        <v>0</v>
      </c>
      <c r="BZ90" s="37">
        <v>10</v>
      </c>
      <c r="CA90" s="37">
        <v>0</v>
      </c>
    </row>
    <row r="91" spans="1:79" ht="13.15" x14ac:dyDescent="0.4">
      <c r="A91" s="44" t="s">
        <v>41</v>
      </c>
      <c r="B91" s="45" t="s">
        <v>118</v>
      </c>
      <c r="C91" s="46"/>
      <c r="D91" s="47"/>
      <c r="E91" s="48"/>
      <c r="F91" s="49">
        <f>SUM(F52:F90)</f>
        <v>0</v>
      </c>
      <c r="G91" s="50"/>
      <c r="H91" s="51">
        <f>SUM(H52:H90)</f>
        <v>0.3444800000001032</v>
      </c>
      <c r="I91" s="50"/>
      <c r="J91" s="51">
        <f>SUM(J52:J90)</f>
        <v>-1.0392799999997635</v>
      </c>
      <c r="N91" s="29">
        <v>4</v>
      </c>
      <c r="AZ91" s="52">
        <f>SUM(AZ52:AZ90)</f>
        <v>0</v>
      </c>
      <c r="BA91" s="52">
        <f>SUM(BA52:BA90)</f>
        <v>0</v>
      </c>
      <c r="BB91" s="52">
        <f>SUM(BB52:BB90)</f>
        <v>0</v>
      </c>
      <c r="BC91" s="52">
        <f>SUM(BC52:BC90)</f>
        <v>0</v>
      </c>
      <c r="BD91" s="52">
        <f>SUM(BD52:BD90)</f>
        <v>0</v>
      </c>
    </row>
    <row r="92" spans="1:79" ht="13.15" x14ac:dyDescent="0.4">
      <c r="A92" s="20" t="s">
        <v>119</v>
      </c>
      <c r="B92" s="21" t="s">
        <v>120</v>
      </c>
      <c r="C92" s="22"/>
      <c r="D92" s="23"/>
      <c r="E92" s="23"/>
      <c r="F92" s="24"/>
      <c r="G92" s="25"/>
      <c r="H92" s="26"/>
      <c r="I92" s="27"/>
      <c r="J92" s="28"/>
      <c r="N92" s="29">
        <v>1</v>
      </c>
    </row>
    <row r="93" spans="1:79" x14ac:dyDescent="0.35">
      <c r="A93" s="30" t="s">
        <v>121</v>
      </c>
      <c r="B93" s="31" t="s">
        <v>122</v>
      </c>
      <c r="C93" s="32" t="s">
        <v>47</v>
      </c>
      <c r="D93" s="33">
        <v>1</v>
      </c>
      <c r="E93" s="33"/>
      <c r="F93" s="34">
        <f>D93*E93</f>
        <v>0</v>
      </c>
      <c r="G93" s="35">
        <v>0</v>
      </c>
      <c r="H93" s="36">
        <f>D93*G93</f>
        <v>0</v>
      </c>
      <c r="I93" s="35"/>
      <c r="J93" s="36">
        <f>D93*I93</f>
        <v>0</v>
      </c>
      <c r="N93" s="29">
        <v>2</v>
      </c>
      <c r="Z93" s="1">
        <v>12</v>
      </c>
      <c r="AA93" s="1">
        <v>0</v>
      </c>
      <c r="AB93" s="1">
        <v>14</v>
      </c>
      <c r="AY93" s="1">
        <v>1</v>
      </c>
      <c r="AZ93" s="1">
        <f>IF(AY93=1,F93,0)</f>
        <v>0</v>
      </c>
      <c r="BA93" s="1">
        <f>IF(AY93=2,F93,0)</f>
        <v>0</v>
      </c>
      <c r="BB93" s="1">
        <f>IF(AY93=3,F93,0)</f>
        <v>0</v>
      </c>
      <c r="BC93" s="1">
        <f>IF(AY93=4,F93,0)</f>
        <v>0</v>
      </c>
      <c r="BD93" s="1">
        <f>IF(AY93=5,F93,0)</f>
        <v>0</v>
      </c>
      <c r="BZ93" s="37">
        <v>12</v>
      </c>
      <c r="CA93" s="37">
        <v>0</v>
      </c>
    </row>
    <row r="94" spans="1:79" x14ac:dyDescent="0.35">
      <c r="A94" s="30" t="s">
        <v>123</v>
      </c>
      <c r="B94" s="31" t="s">
        <v>124</v>
      </c>
      <c r="C94" s="32" t="s">
        <v>47</v>
      </c>
      <c r="D94" s="33">
        <v>1</v>
      </c>
      <c r="E94" s="33"/>
      <c r="F94" s="34">
        <f>D94*E94</f>
        <v>0</v>
      </c>
      <c r="G94" s="35">
        <v>0</v>
      </c>
      <c r="H94" s="36">
        <f>D94*G94</f>
        <v>0</v>
      </c>
      <c r="I94" s="35"/>
      <c r="J94" s="36">
        <f>D94*I94</f>
        <v>0</v>
      </c>
      <c r="N94" s="29">
        <v>2</v>
      </c>
      <c r="Z94" s="1">
        <v>12</v>
      </c>
      <c r="AA94" s="1">
        <v>0</v>
      </c>
      <c r="AB94" s="1">
        <v>2</v>
      </c>
      <c r="AY94" s="1">
        <v>1</v>
      </c>
      <c r="AZ94" s="1">
        <f>IF(AY94=1,F94,0)</f>
        <v>0</v>
      </c>
      <c r="BA94" s="1">
        <f>IF(AY94=2,F94,0)</f>
        <v>0</v>
      </c>
      <c r="BB94" s="1">
        <f>IF(AY94=3,F94,0)</f>
        <v>0</v>
      </c>
      <c r="BC94" s="1">
        <f>IF(AY94=4,F94,0)</f>
        <v>0</v>
      </c>
      <c r="BD94" s="1">
        <f>IF(AY94=5,F94,0)</f>
        <v>0</v>
      </c>
      <c r="BZ94" s="37">
        <v>12</v>
      </c>
      <c r="CA94" s="37">
        <v>0</v>
      </c>
    </row>
    <row r="95" spans="1:79" x14ac:dyDescent="0.35">
      <c r="A95" s="30" t="s">
        <v>125</v>
      </c>
      <c r="B95" s="31" t="s">
        <v>126</v>
      </c>
      <c r="C95" s="32" t="s">
        <v>37</v>
      </c>
      <c r="D95" s="33">
        <v>0.7</v>
      </c>
      <c r="E95" s="33"/>
      <c r="F95" s="34">
        <f>D95*E95</f>
        <v>0</v>
      </c>
      <c r="G95" s="35">
        <v>0</v>
      </c>
      <c r="H95" s="36">
        <f>D95*G95</f>
        <v>0</v>
      </c>
      <c r="I95" s="35"/>
      <c r="J95" s="36">
        <f>D95*I95</f>
        <v>0</v>
      </c>
      <c r="N95" s="29">
        <v>2</v>
      </c>
      <c r="Z95" s="1">
        <v>12</v>
      </c>
      <c r="AA95" s="1">
        <v>0</v>
      </c>
      <c r="AB95" s="1">
        <v>3</v>
      </c>
      <c r="AY95" s="1">
        <v>1</v>
      </c>
      <c r="AZ95" s="1">
        <f>IF(AY95=1,F95,0)</f>
        <v>0</v>
      </c>
      <c r="BA95" s="1">
        <f>IF(AY95=2,F95,0)</f>
        <v>0</v>
      </c>
      <c r="BB95" s="1">
        <f>IF(AY95=3,F95,0)</f>
        <v>0</v>
      </c>
      <c r="BC95" s="1">
        <f>IF(AY95=4,F95,0)</f>
        <v>0</v>
      </c>
      <c r="BD95" s="1">
        <f>IF(AY95=5,F95,0)</f>
        <v>0</v>
      </c>
      <c r="BZ95" s="37">
        <v>12</v>
      </c>
      <c r="CA95" s="37">
        <v>0</v>
      </c>
    </row>
    <row r="96" spans="1:79" x14ac:dyDescent="0.35">
      <c r="A96" s="38"/>
      <c r="B96" s="150" t="s">
        <v>127</v>
      </c>
      <c r="C96" s="151"/>
      <c r="D96" s="151"/>
      <c r="E96" s="151"/>
      <c r="F96" s="152"/>
      <c r="H96" s="42"/>
      <c r="J96" s="42"/>
      <c r="K96" s="43" t="s">
        <v>127</v>
      </c>
      <c r="N96" s="29">
        <v>3</v>
      </c>
    </row>
    <row r="97" spans="1:56" x14ac:dyDescent="0.35">
      <c r="A97" s="38"/>
      <c r="B97" s="150" t="s">
        <v>128</v>
      </c>
      <c r="C97" s="151"/>
      <c r="D97" s="151"/>
      <c r="E97" s="151"/>
      <c r="F97" s="152"/>
      <c r="H97" s="42"/>
      <c r="J97" s="42"/>
      <c r="K97" s="43" t="s">
        <v>128</v>
      </c>
      <c r="N97" s="29">
        <v>3</v>
      </c>
    </row>
    <row r="98" spans="1:56" x14ac:dyDescent="0.35">
      <c r="A98" s="38"/>
      <c r="B98" s="150" t="s">
        <v>129</v>
      </c>
      <c r="C98" s="151"/>
      <c r="D98" s="151"/>
      <c r="E98" s="151"/>
      <c r="F98" s="152"/>
      <c r="H98" s="42"/>
      <c r="J98" s="42"/>
      <c r="K98" s="43" t="s">
        <v>129</v>
      </c>
      <c r="N98" s="29">
        <v>3</v>
      </c>
    </row>
    <row r="99" spans="1:56" x14ac:dyDescent="0.35">
      <c r="A99" s="38"/>
      <c r="B99" s="150" t="s">
        <v>130</v>
      </c>
      <c r="C99" s="151"/>
      <c r="D99" s="151"/>
      <c r="E99" s="151"/>
      <c r="F99" s="152"/>
      <c r="H99" s="42"/>
      <c r="J99" s="42"/>
      <c r="K99" s="43" t="s">
        <v>130</v>
      </c>
      <c r="N99" s="29">
        <v>3</v>
      </c>
    </row>
    <row r="100" spans="1:56" x14ac:dyDescent="0.35">
      <c r="A100" s="38"/>
      <c r="B100" s="150" t="s">
        <v>131</v>
      </c>
      <c r="C100" s="151"/>
      <c r="D100" s="151"/>
      <c r="E100" s="151"/>
      <c r="F100" s="152"/>
      <c r="H100" s="42"/>
      <c r="J100" s="42"/>
      <c r="K100" s="43" t="s">
        <v>131</v>
      </c>
      <c r="N100" s="29">
        <v>3</v>
      </c>
    </row>
    <row r="101" spans="1:56" ht="13.15" x14ac:dyDescent="0.4">
      <c r="A101" s="44" t="s">
        <v>41</v>
      </c>
      <c r="B101" s="45" t="s">
        <v>132</v>
      </c>
      <c r="C101" s="46"/>
      <c r="D101" s="47"/>
      <c r="E101" s="48"/>
      <c r="F101" s="49">
        <f>SUM(F92:F100)</f>
        <v>0</v>
      </c>
      <c r="G101" s="50"/>
      <c r="H101" s="51">
        <f>SUM(H92:H100)</f>
        <v>0</v>
      </c>
      <c r="I101" s="50"/>
      <c r="J101" s="51">
        <f>SUM(J92:J100)</f>
        <v>0</v>
      </c>
      <c r="N101" s="29">
        <v>4</v>
      </c>
      <c r="AZ101" s="52">
        <f>SUM(AZ92:AZ100)</f>
        <v>0</v>
      </c>
      <c r="BA101" s="52">
        <f>SUM(BA92:BA100)</f>
        <v>0</v>
      </c>
      <c r="BB101" s="52">
        <f>SUM(BB92:BB100)</f>
        <v>0</v>
      </c>
      <c r="BC101" s="52">
        <f>SUM(BC92:BC100)</f>
        <v>0</v>
      </c>
      <c r="BD101" s="52">
        <f>SUM(BD92:BD100)</f>
        <v>0</v>
      </c>
    </row>
    <row r="102" spans="1:56" x14ac:dyDescent="0.35">
      <c r="D102" s="1"/>
      <c r="F102" s="141"/>
    </row>
    <row r="103" spans="1:56" x14ac:dyDescent="0.35">
      <c r="A103" s="1" t="s">
        <v>193</v>
      </c>
      <c r="D103" s="1"/>
    </row>
    <row r="104" spans="1:56" x14ac:dyDescent="0.35">
      <c r="D104" s="1"/>
    </row>
    <row r="105" spans="1:56" x14ac:dyDescent="0.35">
      <c r="D105" s="1"/>
    </row>
    <row r="106" spans="1:56" x14ac:dyDescent="0.35">
      <c r="D106" s="1"/>
    </row>
    <row r="107" spans="1:56" x14ac:dyDescent="0.35">
      <c r="D107" s="1"/>
    </row>
    <row r="108" spans="1:56" x14ac:dyDescent="0.35">
      <c r="D108" s="1"/>
    </row>
    <row r="109" spans="1:56" x14ac:dyDescent="0.35">
      <c r="D109" s="1"/>
    </row>
    <row r="110" spans="1:56" x14ac:dyDescent="0.35">
      <c r="D110" s="1"/>
    </row>
    <row r="111" spans="1:56" x14ac:dyDescent="0.35">
      <c r="D111" s="1"/>
    </row>
    <row r="112" spans="1:56" x14ac:dyDescent="0.35">
      <c r="D112" s="1"/>
    </row>
    <row r="113" spans="1:6" x14ac:dyDescent="0.35">
      <c r="D113" s="1"/>
    </row>
    <row r="114" spans="1:6" x14ac:dyDescent="0.35">
      <c r="D114" s="1"/>
    </row>
    <row r="115" spans="1:6" x14ac:dyDescent="0.35">
      <c r="D115" s="1"/>
    </row>
    <row r="116" spans="1:6" x14ac:dyDescent="0.35">
      <c r="D116" s="1"/>
    </row>
    <row r="117" spans="1:6" x14ac:dyDescent="0.35">
      <c r="D117" s="1"/>
    </row>
    <row r="118" spans="1:6" x14ac:dyDescent="0.35">
      <c r="D118" s="1"/>
    </row>
    <row r="119" spans="1:6" x14ac:dyDescent="0.35">
      <c r="D119" s="1"/>
    </row>
    <row r="120" spans="1:6" x14ac:dyDescent="0.35">
      <c r="D120" s="1"/>
    </row>
    <row r="121" spans="1:6" x14ac:dyDescent="0.35">
      <c r="D121" s="1"/>
    </row>
    <row r="122" spans="1:6" x14ac:dyDescent="0.35">
      <c r="D122" s="1"/>
    </row>
    <row r="123" spans="1:6" x14ac:dyDescent="0.35">
      <c r="D123" s="1"/>
    </row>
    <row r="124" spans="1:6" x14ac:dyDescent="0.35">
      <c r="D124" s="1"/>
    </row>
    <row r="125" spans="1:6" x14ac:dyDescent="0.35">
      <c r="A125" s="53"/>
      <c r="B125" s="53"/>
      <c r="C125" s="53"/>
      <c r="D125" s="53"/>
      <c r="E125" s="53"/>
      <c r="F125" s="53"/>
    </row>
    <row r="126" spans="1:6" x14ac:dyDescent="0.35">
      <c r="A126" s="53"/>
      <c r="B126" s="53"/>
      <c r="C126" s="53"/>
      <c r="D126" s="53"/>
      <c r="E126" s="53"/>
      <c r="F126" s="53"/>
    </row>
    <row r="127" spans="1:6" x14ac:dyDescent="0.35">
      <c r="A127" s="53"/>
      <c r="B127" s="53"/>
      <c r="C127" s="53"/>
      <c r="D127" s="53"/>
      <c r="E127" s="53"/>
      <c r="F127" s="53"/>
    </row>
    <row r="128" spans="1:6" x14ac:dyDescent="0.35">
      <c r="A128" s="53"/>
      <c r="B128" s="53"/>
      <c r="C128" s="53"/>
      <c r="D128" s="53"/>
      <c r="E128" s="53"/>
      <c r="F128" s="53"/>
    </row>
    <row r="129" spans="4:4" x14ac:dyDescent="0.35">
      <c r="D129" s="1"/>
    </row>
    <row r="130" spans="4:4" x14ac:dyDescent="0.35">
      <c r="D130" s="1"/>
    </row>
    <row r="131" spans="4:4" x14ac:dyDescent="0.35">
      <c r="D131" s="1"/>
    </row>
    <row r="132" spans="4:4" x14ac:dyDescent="0.35">
      <c r="D132" s="1"/>
    </row>
    <row r="133" spans="4:4" x14ac:dyDescent="0.35">
      <c r="D133" s="1"/>
    </row>
    <row r="134" spans="4:4" x14ac:dyDescent="0.35">
      <c r="D134" s="1"/>
    </row>
    <row r="135" spans="4:4" x14ac:dyDescent="0.35">
      <c r="D135" s="1"/>
    </row>
    <row r="136" spans="4:4" x14ac:dyDescent="0.35">
      <c r="D136" s="1"/>
    </row>
    <row r="137" spans="4:4" x14ac:dyDescent="0.35">
      <c r="D137" s="1"/>
    </row>
    <row r="138" spans="4:4" x14ac:dyDescent="0.35">
      <c r="D138" s="1"/>
    </row>
    <row r="139" spans="4:4" x14ac:dyDescent="0.35">
      <c r="D139" s="1"/>
    </row>
    <row r="140" spans="4:4" x14ac:dyDescent="0.35">
      <c r="D140" s="1"/>
    </row>
    <row r="141" spans="4:4" x14ac:dyDescent="0.35">
      <c r="D141" s="1"/>
    </row>
    <row r="142" spans="4:4" x14ac:dyDescent="0.35">
      <c r="D142" s="1"/>
    </row>
    <row r="143" spans="4:4" x14ac:dyDescent="0.35">
      <c r="D143" s="1"/>
    </row>
    <row r="144" spans="4:4" x14ac:dyDescent="0.35">
      <c r="D144" s="1"/>
    </row>
    <row r="145" spans="1:4" x14ac:dyDescent="0.35">
      <c r="D145" s="1"/>
    </row>
    <row r="146" spans="1:4" x14ac:dyDescent="0.35">
      <c r="D146" s="1"/>
    </row>
    <row r="147" spans="1:4" x14ac:dyDescent="0.35">
      <c r="D147" s="1"/>
    </row>
    <row r="148" spans="1:4" x14ac:dyDescent="0.35">
      <c r="D148" s="1"/>
    </row>
    <row r="149" spans="1:4" x14ac:dyDescent="0.35">
      <c r="D149" s="1"/>
    </row>
    <row r="150" spans="1:4" x14ac:dyDescent="0.35">
      <c r="D150" s="1"/>
    </row>
    <row r="151" spans="1:4" x14ac:dyDescent="0.35">
      <c r="D151" s="1"/>
    </row>
    <row r="152" spans="1:4" x14ac:dyDescent="0.35">
      <c r="D152" s="1"/>
    </row>
    <row r="153" spans="1:4" x14ac:dyDescent="0.35">
      <c r="D153" s="1"/>
    </row>
    <row r="154" spans="1:4" x14ac:dyDescent="0.35">
      <c r="D154" s="1"/>
    </row>
    <row r="155" spans="1:4" x14ac:dyDescent="0.35">
      <c r="D155" s="1"/>
    </row>
    <row r="156" spans="1:4" x14ac:dyDescent="0.35">
      <c r="D156" s="1"/>
    </row>
    <row r="157" spans="1:4" x14ac:dyDescent="0.35">
      <c r="D157" s="1"/>
    </row>
    <row r="158" spans="1:4" x14ac:dyDescent="0.35">
      <c r="D158" s="1"/>
    </row>
    <row r="159" spans="1:4" x14ac:dyDescent="0.35">
      <c r="D159" s="1"/>
    </row>
    <row r="160" spans="1:4" x14ac:dyDescent="0.35">
      <c r="A160" s="54"/>
    </row>
    <row r="161" spans="1:6" x14ac:dyDescent="0.35">
      <c r="A161" s="53"/>
      <c r="B161" s="55"/>
      <c r="C161" s="55"/>
      <c r="D161" s="56"/>
      <c r="E161" s="55"/>
      <c r="F161" s="57"/>
    </row>
    <row r="162" spans="1:6" x14ac:dyDescent="0.35">
      <c r="A162" s="58"/>
      <c r="B162" s="53"/>
      <c r="C162" s="53"/>
      <c r="D162" s="59"/>
      <c r="E162" s="53"/>
      <c r="F162" s="53"/>
    </row>
    <row r="163" spans="1:6" x14ac:dyDescent="0.35">
      <c r="A163" s="53"/>
      <c r="B163" s="53"/>
      <c r="C163" s="53"/>
      <c r="D163" s="59"/>
      <c r="E163" s="53"/>
      <c r="F163" s="53"/>
    </row>
    <row r="164" spans="1:6" x14ac:dyDescent="0.35">
      <c r="A164" s="53"/>
      <c r="B164" s="53"/>
      <c r="C164" s="53"/>
      <c r="D164" s="59"/>
      <c r="E164" s="53"/>
      <c r="F164" s="53"/>
    </row>
    <row r="165" spans="1:6" x14ac:dyDescent="0.35">
      <c r="A165" s="53"/>
      <c r="B165" s="53"/>
      <c r="C165" s="53"/>
      <c r="D165" s="59"/>
      <c r="E165" s="53"/>
      <c r="F165" s="53"/>
    </row>
    <row r="166" spans="1:6" x14ac:dyDescent="0.35">
      <c r="A166" s="53"/>
      <c r="B166" s="53"/>
      <c r="C166" s="53"/>
      <c r="D166" s="59"/>
      <c r="E166" s="53"/>
      <c r="F166" s="53"/>
    </row>
    <row r="167" spans="1:6" x14ac:dyDescent="0.35">
      <c r="A167" s="53"/>
      <c r="B167" s="53"/>
      <c r="C167" s="53"/>
      <c r="D167" s="59"/>
      <c r="E167" s="53"/>
      <c r="F167" s="53"/>
    </row>
    <row r="168" spans="1:6" x14ac:dyDescent="0.35">
      <c r="A168" s="53"/>
      <c r="B168" s="53"/>
      <c r="C168" s="53"/>
      <c r="D168" s="59"/>
      <c r="E168" s="53"/>
      <c r="F168" s="53"/>
    </row>
    <row r="169" spans="1:6" x14ac:dyDescent="0.35">
      <c r="A169" s="53"/>
      <c r="B169" s="53"/>
      <c r="C169" s="53"/>
      <c r="D169" s="59"/>
      <c r="E169" s="53"/>
      <c r="F169" s="53"/>
    </row>
    <row r="170" spans="1:6" x14ac:dyDescent="0.35">
      <c r="A170" s="53"/>
      <c r="B170" s="53"/>
      <c r="C170" s="53"/>
      <c r="D170" s="59"/>
      <c r="E170" s="53"/>
      <c r="F170" s="53"/>
    </row>
    <row r="171" spans="1:6" x14ac:dyDescent="0.35">
      <c r="A171" s="53"/>
      <c r="B171" s="53"/>
      <c r="C171" s="53"/>
      <c r="D171" s="59"/>
      <c r="E171" s="53"/>
      <c r="F171" s="53"/>
    </row>
    <row r="172" spans="1:6" x14ac:dyDescent="0.35">
      <c r="A172" s="53"/>
      <c r="B172" s="53"/>
      <c r="C172" s="53"/>
      <c r="D172" s="59"/>
      <c r="E172" s="53"/>
      <c r="F172" s="53"/>
    </row>
    <row r="173" spans="1:6" x14ac:dyDescent="0.35">
      <c r="A173" s="53"/>
      <c r="B173" s="53"/>
      <c r="C173" s="53"/>
      <c r="D173" s="59"/>
      <c r="E173" s="53"/>
      <c r="F173" s="53"/>
    </row>
    <row r="174" spans="1:6" x14ac:dyDescent="0.35">
      <c r="A174" s="53"/>
      <c r="B174" s="53"/>
      <c r="C174" s="53"/>
      <c r="D174" s="59"/>
      <c r="E174" s="53"/>
      <c r="F174" s="53"/>
    </row>
    <row r="175" spans="1:6" x14ac:dyDescent="0.35">
      <c r="D175" s="1"/>
    </row>
    <row r="176" spans="1:6" x14ac:dyDescent="0.35">
      <c r="D176" s="1"/>
    </row>
    <row r="177" spans="4:4" x14ac:dyDescent="0.35">
      <c r="D177" s="1"/>
    </row>
    <row r="178" spans="4:4" x14ac:dyDescent="0.35">
      <c r="D178" s="1"/>
    </row>
    <row r="179" spans="4:4" x14ac:dyDescent="0.35">
      <c r="D179" s="1"/>
    </row>
    <row r="180" spans="4:4" x14ac:dyDescent="0.35">
      <c r="D180" s="1"/>
    </row>
    <row r="181" spans="4:4" x14ac:dyDescent="0.35">
      <c r="D181" s="1"/>
    </row>
    <row r="182" spans="4:4" x14ac:dyDescent="0.35">
      <c r="D182" s="1"/>
    </row>
    <row r="183" spans="4:4" x14ac:dyDescent="0.35">
      <c r="D183" s="1"/>
    </row>
    <row r="184" spans="4:4" x14ac:dyDescent="0.35">
      <c r="D184" s="1"/>
    </row>
    <row r="185" spans="4:4" x14ac:dyDescent="0.35">
      <c r="D185" s="1"/>
    </row>
    <row r="186" spans="4:4" x14ac:dyDescent="0.35">
      <c r="D186" s="1"/>
    </row>
    <row r="187" spans="4:4" x14ac:dyDescent="0.35">
      <c r="D187" s="1"/>
    </row>
    <row r="188" spans="4:4" x14ac:dyDescent="0.35">
      <c r="D188" s="1"/>
    </row>
    <row r="189" spans="4:4" x14ac:dyDescent="0.35">
      <c r="D189" s="1"/>
    </row>
    <row r="190" spans="4:4" x14ac:dyDescent="0.35">
      <c r="D190" s="1"/>
    </row>
    <row r="191" spans="4:4" x14ac:dyDescent="0.35">
      <c r="D191" s="1"/>
    </row>
    <row r="192" spans="4:4" x14ac:dyDescent="0.35">
      <c r="D192" s="1"/>
    </row>
  </sheetData>
  <mergeCells count="46">
    <mergeCell ref="B30:F30"/>
    <mergeCell ref="A1:F1"/>
    <mergeCell ref="D4:F4"/>
    <mergeCell ref="B13:F13"/>
    <mergeCell ref="B15:F15"/>
    <mergeCell ref="B17:F17"/>
    <mergeCell ref="B18:F18"/>
    <mergeCell ref="B19:F19"/>
    <mergeCell ref="B20:F20"/>
    <mergeCell ref="B27:F27"/>
    <mergeCell ref="B62:F62"/>
    <mergeCell ref="B32:F32"/>
    <mergeCell ref="B34:F34"/>
    <mergeCell ref="B36:F36"/>
    <mergeCell ref="B38:F38"/>
    <mergeCell ref="B40:F40"/>
    <mergeCell ref="B46:F46"/>
    <mergeCell ref="B47:F47"/>
    <mergeCell ref="B48:F48"/>
    <mergeCell ref="B54:F54"/>
    <mergeCell ref="B56:F56"/>
    <mergeCell ref="B61:F61"/>
    <mergeCell ref="B74:F74"/>
    <mergeCell ref="B63:F63"/>
    <mergeCell ref="B64:F64"/>
    <mergeCell ref="B65:F65"/>
    <mergeCell ref="B66:F66"/>
    <mergeCell ref="B68:F68"/>
    <mergeCell ref="B70:F70"/>
    <mergeCell ref="B72:F72"/>
    <mergeCell ref="B73:F73"/>
    <mergeCell ref="B75:F75"/>
    <mergeCell ref="B77:F77"/>
    <mergeCell ref="B79:F79"/>
    <mergeCell ref="B80:F80"/>
    <mergeCell ref="B81:F81"/>
    <mergeCell ref="B76:F76"/>
    <mergeCell ref="B99:F99"/>
    <mergeCell ref="B96:F96"/>
    <mergeCell ref="B98:F98"/>
    <mergeCell ref="B100:F100"/>
    <mergeCell ref="B82:F82"/>
    <mergeCell ref="B84:F84"/>
    <mergeCell ref="B85:F85"/>
    <mergeCell ref="B87:F87"/>
    <mergeCell ref="B97:F97"/>
  </mergeCells>
  <pageMargins left="0.70866141732283472" right="0.70866141732283472" top="0.74803149606299213" bottom="0.74803149606299213" header="0.31496062992125984" footer="0.31496062992125984"/>
  <pageSetup paperSize="9" scale="92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Krycí list</vt:lpstr>
      <vt:lpstr>Výkat výměr</vt:lpstr>
      <vt:lpstr>List3</vt:lpstr>
      <vt:lpstr>'Krycí list'!CelkemObjekty</vt:lpstr>
      <vt:lpstr>'Výkat výměr'!Názvy_tisku</vt:lpstr>
      <vt:lpstr>'Výkat výměr'!Oblast_tisku</vt:lpstr>
      <vt:lpstr>'Krycí list'!SazbaDPH1</vt:lpstr>
      <vt:lpstr>'Krycí list'!SazbaDPH2</vt:lpstr>
      <vt:lpstr>'Krycí list'!SoucetDilu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</dc:creator>
  <cp:lastModifiedBy>Pavel Hložek</cp:lastModifiedBy>
  <cp:lastPrinted>2018-08-29T11:02:25Z</cp:lastPrinted>
  <dcterms:created xsi:type="dcterms:W3CDTF">2017-11-06T16:56:47Z</dcterms:created>
  <dcterms:modified xsi:type="dcterms:W3CDTF">2018-08-29T11:12:33Z</dcterms:modified>
</cp:coreProperties>
</file>